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90" windowWidth="28635" windowHeight="12825" activeTab="2"/>
  </bookViews>
  <sheets>
    <sheet name="доходы" sheetId="1" r:id="rId1"/>
    <sheet name="расходы" sheetId="3" r:id="rId2"/>
    <sheet name="источники" sheetId="4" r:id="rId3"/>
    <sheet name="Лист1" sheetId="6" state="hidden" r:id="rId4"/>
    <sheet name="Резервный фонд" sheetId="7" r:id="rId5"/>
  </sheets>
  <definedNames>
    <definedName name="_xlnm._FilterDatabase" localSheetId="0" hidden="1">доходы!$A$14:$GF$14</definedName>
    <definedName name="_xlnm._FilterDatabase" localSheetId="1" hidden="1">расходы!$A$7:$P$378</definedName>
    <definedName name="Z_63B05428_E0C3_4677_B109_1EF39D3DA531_.wvu.FilterData" localSheetId="1" hidden="1">расходы!$A$3:$P$378</definedName>
    <definedName name="Z_63B05428_E0C3_4677_B109_1EF39D3DA531_.wvu.PrintArea" localSheetId="0" hidden="1">доходы!$A$1:$K$68</definedName>
    <definedName name="Z_63B05428_E0C3_4677_B109_1EF39D3DA531_.wvu.PrintArea" localSheetId="1" hidden="1">расходы!$A$1:$N$391</definedName>
    <definedName name="Z_63B05428_E0C3_4677_B109_1EF39D3DA531_.wvu.PrintTitles" localSheetId="2" hidden="1">источники!$3:$4</definedName>
    <definedName name="Z_63B05428_E0C3_4677_B109_1EF39D3DA531_.wvu.PrintTitles" localSheetId="1" hidden="1">расходы!$3:$4</definedName>
    <definedName name="Z_6943B490_3070_4625_8DEE_85B509FE6D1B_.wvu.PrintArea" localSheetId="1" hidden="1">расходы!$A$1:$N$391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7304E3E5_CB9F_4E24_9406_DA9E5970088C_.wvu.FilterData" localSheetId="1" hidden="1">расходы!$A$3:$P$378</definedName>
    <definedName name="Z_7304E3E5_CB9F_4E24_9406_DA9E5970088C_.wvu.PrintArea" localSheetId="0" hidden="1">доходы!$A$1:$K$68</definedName>
    <definedName name="Z_7304E3E5_CB9F_4E24_9406_DA9E5970088C_.wvu.PrintArea" localSheetId="1" hidden="1">расходы!$A$1:$N$391</definedName>
    <definedName name="Z_7304E3E5_CB9F_4E24_9406_DA9E5970088C_.wvu.PrintTitles" localSheetId="2" hidden="1">источники!$3:$4</definedName>
    <definedName name="Z_7304E3E5_CB9F_4E24_9406_DA9E5970088C_.wvu.PrintTitles" localSheetId="1" hidden="1">расходы!$3:$4</definedName>
    <definedName name="Z_A4D09F0F_4C69_4056_BD3D_99C01656B021_.wvu.PrintArea" localSheetId="0" hidden="1">доходы!$A$1:$K$68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Z_E8ED95F7_87CC_4643_B815_4911078266DD_.wvu.FilterData" localSheetId="1" hidden="1">расходы!$A$3:$P$378</definedName>
    <definedName name="Z_E8ED95F7_87CC_4643_B815_4911078266DD_.wvu.PrintArea" localSheetId="0" hidden="1">доходы!$A$1:$K$68</definedName>
    <definedName name="Z_E8ED95F7_87CC_4643_B815_4911078266DD_.wvu.PrintArea" localSheetId="2" hidden="1">источники!$A$1:$G$24</definedName>
    <definedName name="Z_E8ED95F7_87CC_4643_B815_4911078266DD_.wvu.PrintArea" localSheetId="1" hidden="1">расходы!$A$1:$N$391</definedName>
    <definedName name="Z_E8ED95F7_87CC_4643_B815_4911078266DD_.wvu.PrintTitles" localSheetId="2" hidden="1">источники!$3:$4</definedName>
    <definedName name="Z_E8ED95F7_87CC_4643_B815_4911078266DD_.wvu.PrintTitles" localSheetId="1" hidden="1">расходы!$3:$4</definedName>
    <definedName name="Z_EDE7EF86_D286_4542_828C_7C54866E50A2_.wvu.FilterData" localSheetId="1" hidden="1">расходы!$A$3:$P$378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доходы!$A$1:$K$68</definedName>
    <definedName name="_xlnm.Print_Area" localSheetId="1">расходы!$A$1:$N$390</definedName>
    <definedName name="_xlnm.Print_Area" localSheetId="4">'Резервный фонд'!$A$1:$J$19</definedName>
  </definedNames>
  <calcPr calcId="152511"/>
  <customWorkbookViews>
    <customWorkbookView name="Эберлинг Анастасия Викторовна - Личное представление" guid="{E8ED95F7-87CC-4643-B815-4911078266DD}" mergeInterval="0" personalView="1" maximized="1" xWindow="1" yWindow="1" windowWidth="1916" windowHeight="859" activeSheetId="4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4"/>
    <customWorkbookView name="Татьяна Игоревна Майер - Личное представление" guid="{7304E3E5-CB9F-4E24-9406-DA9E5970088C}" mergeInterval="0" personalView="1" maximized="1" xWindow="1" yWindow="1" windowWidth="1747" windowHeight="855" activeSheetId="4"/>
    <customWorkbookView name="Малахова Светлана Михайловна - Личное представление" guid="{63B05428-E0C3-4677-B109-1EF39D3DA531}" mergeInterval="0" personalView="1" maximized="1" xWindow="1" yWindow="1" windowWidth="1916" windowHeight="860" activeSheetId="3"/>
  </customWorkbookViews>
</workbook>
</file>

<file path=xl/calcChain.xml><?xml version="1.0" encoding="utf-8"?>
<calcChain xmlns="http://schemas.openxmlformats.org/spreadsheetml/2006/main">
  <c r="K58" i="1" l="1"/>
  <c r="K63" i="1"/>
  <c r="K20" i="1"/>
  <c r="K21" i="1"/>
  <c r="K23" i="1"/>
  <c r="K25" i="1"/>
  <c r="K27" i="1"/>
  <c r="K29" i="1"/>
  <c r="K30" i="1"/>
  <c r="K32" i="1"/>
  <c r="K33" i="1"/>
  <c r="K37" i="1"/>
  <c r="K38" i="1"/>
  <c r="K39" i="1"/>
  <c r="K40" i="1"/>
  <c r="K41" i="1"/>
  <c r="K42" i="1"/>
  <c r="K49" i="1"/>
  <c r="K51" i="1"/>
  <c r="K52" i="1"/>
  <c r="K53" i="1"/>
  <c r="K61" i="1"/>
  <c r="K62" i="1"/>
  <c r="J20" i="1"/>
  <c r="J21" i="1"/>
  <c r="J23" i="1"/>
  <c r="J25" i="1"/>
  <c r="J27" i="1"/>
  <c r="J29" i="1"/>
  <c r="J30" i="1"/>
  <c r="J32" i="1"/>
  <c r="J33" i="1"/>
  <c r="J37" i="1"/>
  <c r="J38" i="1"/>
  <c r="J39" i="1"/>
  <c r="J40" i="1"/>
  <c r="J41" i="1"/>
  <c r="J42" i="1"/>
  <c r="J45" i="1"/>
  <c r="J47" i="1"/>
  <c r="J48" i="1"/>
  <c r="J49" i="1"/>
  <c r="J51" i="1"/>
  <c r="J52" i="1"/>
  <c r="J53" i="1"/>
  <c r="J55" i="1"/>
  <c r="J61" i="1"/>
  <c r="J62" i="1"/>
  <c r="J63" i="1"/>
  <c r="I20" i="1"/>
  <c r="I21" i="1"/>
  <c r="I23" i="1"/>
  <c r="I25" i="1"/>
  <c r="I26" i="1"/>
  <c r="I27" i="1"/>
  <c r="I29" i="1"/>
  <c r="I30" i="1"/>
  <c r="I32" i="1"/>
  <c r="I33" i="1"/>
  <c r="I34" i="1"/>
  <c r="I37" i="1"/>
  <c r="I38" i="1"/>
  <c r="I39" i="1"/>
  <c r="I40" i="1"/>
  <c r="I41" i="1"/>
  <c r="I42" i="1"/>
  <c r="I45" i="1"/>
  <c r="I46" i="1"/>
  <c r="I47" i="1"/>
  <c r="I48" i="1"/>
  <c r="I49" i="1"/>
  <c r="I51" i="1"/>
  <c r="I52" i="1"/>
  <c r="I53" i="1"/>
  <c r="I54" i="1"/>
  <c r="I58" i="1"/>
  <c r="I59" i="1"/>
  <c r="I60" i="1"/>
  <c r="I61" i="1"/>
  <c r="I62" i="1"/>
  <c r="I63" i="1"/>
  <c r="I64" i="1"/>
  <c r="I65" i="1"/>
  <c r="I66" i="1"/>
  <c r="I67" i="1"/>
  <c r="I68" i="1"/>
  <c r="H20" i="1"/>
  <c r="H21" i="1"/>
  <c r="H23" i="1"/>
  <c r="H25" i="1"/>
  <c r="H26" i="1"/>
  <c r="H27" i="1"/>
  <c r="H29" i="1"/>
  <c r="H30" i="1"/>
  <c r="H32" i="1"/>
  <c r="H33" i="1"/>
  <c r="H34" i="1"/>
  <c r="H37" i="1"/>
  <c r="H38" i="1"/>
  <c r="H39" i="1"/>
  <c r="H40" i="1"/>
  <c r="H41" i="1"/>
  <c r="H42" i="1"/>
  <c r="H45" i="1"/>
  <c r="H46" i="1"/>
  <c r="H47" i="1"/>
  <c r="H48" i="1"/>
  <c r="H49" i="1"/>
  <c r="H51" i="1"/>
  <c r="H52" i="1"/>
  <c r="H53" i="1"/>
  <c r="H54" i="1"/>
  <c r="H55" i="1"/>
  <c r="H58" i="1"/>
  <c r="H59" i="1"/>
  <c r="H60" i="1"/>
  <c r="H61" i="1"/>
  <c r="H62" i="1"/>
  <c r="H63" i="1"/>
  <c r="H64" i="1"/>
  <c r="H65" i="1"/>
  <c r="H66" i="1"/>
  <c r="H67" i="1"/>
  <c r="H68" i="1"/>
  <c r="I394" i="3"/>
  <c r="G19" i="4" l="1"/>
  <c r="G18" i="4" s="1"/>
  <c r="G17" i="4" s="1"/>
  <c r="F23" i="4"/>
  <c r="F22" i="4" s="1"/>
  <c r="F21" i="4" s="1"/>
  <c r="F19" i="4"/>
  <c r="F18" i="4" s="1"/>
  <c r="F17" i="4" s="1"/>
  <c r="G31" i="1"/>
  <c r="G36" i="1"/>
  <c r="G57" i="1"/>
  <c r="G50" i="1"/>
  <c r="G44" i="1"/>
  <c r="G28" i="1"/>
  <c r="G24" i="1"/>
  <c r="G22" i="1"/>
  <c r="G19" i="1"/>
  <c r="F31" i="1"/>
  <c r="F36" i="1"/>
  <c r="F24" i="1"/>
  <c r="F19" i="1"/>
  <c r="F44" i="1"/>
  <c r="F57" i="1"/>
  <c r="F50" i="1"/>
  <c r="F28" i="1"/>
  <c r="F22" i="1"/>
  <c r="O194" i="3"/>
  <c r="O266" i="3"/>
  <c r="O270" i="3"/>
  <c r="O217" i="3"/>
  <c r="O218" i="3"/>
  <c r="O219" i="3"/>
  <c r="O222" i="3"/>
  <c r="O223" i="3"/>
  <c r="O226" i="3"/>
  <c r="O229" i="3"/>
  <c r="O230" i="3"/>
  <c r="O232" i="3"/>
  <c r="O237" i="3"/>
  <c r="O238" i="3"/>
  <c r="O241" i="3"/>
  <c r="O242" i="3"/>
  <c r="O246" i="3"/>
  <c r="O247" i="3"/>
  <c r="O248" i="3"/>
  <c r="O250" i="3"/>
  <c r="O251" i="3"/>
  <c r="O252" i="3"/>
  <c r="O255" i="3"/>
  <c r="O256" i="3"/>
  <c r="O259" i="3"/>
  <c r="O261" i="3"/>
  <c r="O275" i="3"/>
  <c r="O278" i="3"/>
  <c r="O282" i="3"/>
  <c r="O283" i="3"/>
  <c r="O286" i="3"/>
  <c r="O287" i="3"/>
  <c r="O291" i="3"/>
  <c r="O294" i="3"/>
  <c r="O297" i="3"/>
  <c r="O299" i="3"/>
  <c r="O300" i="3"/>
  <c r="O302" i="3"/>
  <c r="O305" i="3"/>
  <c r="O307" i="3"/>
  <c r="O310" i="3"/>
  <c r="O314" i="3"/>
  <c r="O317" i="3"/>
  <c r="O320" i="3"/>
  <c r="O324" i="3"/>
  <c r="O325" i="3"/>
  <c r="O326" i="3"/>
  <c r="O329" i="3"/>
  <c r="O330" i="3"/>
  <c r="O333" i="3"/>
  <c r="O336" i="3"/>
  <c r="O341" i="3"/>
  <c r="O344" i="3"/>
  <c r="O345" i="3"/>
  <c r="O349" i="3"/>
  <c r="O352" i="3"/>
  <c r="O356" i="3"/>
  <c r="O357" i="3"/>
  <c r="O358" i="3"/>
  <c r="O360" i="3"/>
  <c r="O361" i="3"/>
  <c r="O362" i="3"/>
  <c r="O365" i="3"/>
  <c r="O368" i="3"/>
  <c r="O373" i="3"/>
  <c r="O378" i="3"/>
  <c r="O215" i="3"/>
  <c r="O11" i="3"/>
  <c r="O12" i="3"/>
  <c r="O13" i="3"/>
  <c r="O17" i="3"/>
  <c r="O18" i="3"/>
  <c r="O19" i="3"/>
  <c r="O22" i="3"/>
  <c r="O26" i="3"/>
  <c r="O27" i="3"/>
  <c r="O28" i="3"/>
  <c r="O31" i="3"/>
  <c r="O32" i="3"/>
  <c r="O36" i="3"/>
  <c r="O40" i="3"/>
  <c r="O41" i="3"/>
  <c r="O42" i="3"/>
  <c r="O45" i="3"/>
  <c r="O49" i="3"/>
  <c r="O53" i="3"/>
  <c r="O54" i="3"/>
  <c r="O55" i="3"/>
  <c r="O57" i="3"/>
  <c r="O58" i="3"/>
  <c r="O59" i="3"/>
  <c r="O62" i="3"/>
  <c r="O63" i="3"/>
  <c r="O66" i="3"/>
  <c r="O69" i="3"/>
  <c r="O70" i="3"/>
  <c r="O72" i="3"/>
  <c r="O77" i="3"/>
  <c r="O78" i="3"/>
  <c r="O79" i="3"/>
  <c r="O81" i="3"/>
  <c r="O82" i="3"/>
  <c r="O83" i="3"/>
  <c r="O86" i="3"/>
  <c r="O87" i="3"/>
  <c r="O92" i="3"/>
  <c r="O96" i="3"/>
  <c r="O100" i="3"/>
  <c r="O101" i="3"/>
  <c r="O105" i="3"/>
  <c r="O108" i="3"/>
  <c r="O113" i="3"/>
  <c r="O114" i="3"/>
  <c r="O117" i="3"/>
  <c r="O120" i="3"/>
  <c r="O124" i="3"/>
  <c r="O125" i="3"/>
  <c r="O128" i="3"/>
  <c r="O131" i="3"/>
  <c r="O135" i="3"/>
  <c r="O136" i="3"/>
  <c r="O139" i="3"/>
  <c r="O143" i="3"/>
  <c r="O144" i="3"/>
  <c r="O145" i="3"/>
  <c r="O147" i="3"/>
  <c r="O148" i="3"/>
  <c r="O149" i="3"/>
  <c r="O152" i="3"/>
  <c r="O153" i="3"/>
  <c r="O156" i="3"/>
  <c r="O161" i="3"/>
  <c r="O162" i="3"/>
  <c r="O165" i="3"/>
  <c r="O168" i="3"/>
  <c r="O169" i="3"/>
  <c r="O171" i="3"/>
  <c r="O172" i="3"/>
  <c r="O176" i="3"/>
  <c r="O177" i="3"/>
  <c r="O180" i="3"/>
  <c r="O181" i="3"/>
  <c r="O183" i="3"/>
  <c r="O184" i="3"/>
  <c r="O186" i="3"/>
  <c r="O190" i="3"/>
  <c r="O191" i="3"/>
  <c r="O195" i="3"/>
  <c r="O198" i="3"/>
  <c r="O201" i="3"/>
  <c r="O204" i="3"/>
  <c r="O205" i="3"/>
  <c r="O207" i="3"/>
  <c r="O209" i="3"/>
  <c r="O213" i="3"/>
  <c r="O214" i="3"/>
  <c r="J22" i="1" l="1"/>
  <c r="H22" i="1"/>
  <c r="H50" i="1"/>
  <c r="J50" i="1"/>
  <c r="F43" i="1"/>
  <c r="J44" i="1"/>
  <c r="H44" i="1"/>
  <c r="J24" i="1"/>
  <c r="H24" i="1"/>
  <c r="J31" i="1"/>
  <c r="H31" i="1"/>
  <c r="K22" i="1"/>
  <c r="I22" i="1"/>
  <c r="I28" i="1"/>
  <c r="K28" i="1"/>
  <c r="K50" i="1"/>
  <c r="I50" i="1"/>
  <c r="G35" i="1"/>
  <c r="K36" i="1"/>
  <c r="I36" i="1"/>
  <c r="F16" i="4"/>
  <c r="F7" i="4" s="1"/>
  <c r="F5" i="4" s="1"/>
  <c r="H28" i="1"/>
  <c r="J28" i="1"/>
  <c r="F56" i="1"/>
  <c r="J57" i="1"/>
  <c r="H57" i="1"/>
  <c r="J19" i="1"/>
  <c r="H19" i="1"/>
  <c r="F35" i="1"/>
  <c r="J36" i="1"/>
  <c r="H36" i="1"/>
  <c r="G18" i="1"/>
  <c r="K19" i="1"/>
  <c r="I19" i="1"/>
  <c r="K24" i="1"/>
  <c r="I24" i="1"/>
  <c r="G43" i="1"/>
  <c r="I43" i="1" s="1"/>
  <c r="I44" i="1"/>
  <c r="G56" i="1"/>
  <c r="K57" i="1"/>
  <c r="I57" i="1"/>
  <c r="K31" i="1"/>
  <c r="I31" i="1"/>
  <c r="F18" i="1"/>
  <c r="O342" i="3"/>
  <c r="O268" i="3"/>
  <c r="O269" i="3"/>
  <c r="O265" i="3"/>
  <c r="O347" i="3"/>
  <c r="O366" i="3"/>
  <c r="O372" i="3"/>
  <c r="O364" i="3"/>
  <c r="O348" i="3"/>
  <c r="O340" i="3"/>
  <c r="O377" i="3"/>
  <c r="O350" i="3"/>
  <c r="O371" i="3"/>
  <c r="O367" i="3"/>
  <c r="O359" i="3"/>
  <c r="O355" i="3"/>
  <c r="O351" i="3"/>
  <c r="O343" i="3"/>
  <c r="O339" i="3"/>
  <c r="O298" i="3"/>
  <c r="O290" i="3"/>
  <c r="O281" i="3"/>
  <c r="O236" i="3"/>
  <c r="O240" i="3"/>
  <c r="O212" i="3"/>
  <c r="O200" i="3"/>
  <c r="O197" i="3"/>
  <c r="O189" i="3"/>
  <c r="O175" i="3"/>
  <c r="O185" i="3"/>
  <c r="O155" i="3"/>
  <c r="O116" i="3"/>
  <c r="O107" i="3"/>
  <c r="O91" i="3"/>
  <c r="O80" i="3"/>
  <c r="O56" i="3"/>
  <c r="O65" i="3"/>
  <c r="O44" i="3"/>
  <c r="O21" i="3"/>
  <c r="O10" i="3"/>
  <c r="K18" i="1" l="1"/>
  <c r="I18" i="1"/>
  <c r="J56" i="1"/>
  <c r="H56" i="1"/>
  <c r="K35" i="1"/>
  <c r="I35" i="1"/>
  <c r="F16" i="1"/>
  <c r="J18" i="1"/>
  <c r="H18" i="1"/>
  <c r="G55" i="1"/>
  <c r="I56" i="1"/>
  <c r="K56" i="1"/>
  <c r="J35" i="1"/>
  <c r="H35" i="1"/>
  <c r="J43" i="1"/>
  <c r="H43" i="1"/>
  <c r="O363" i="3"/>
  <c r="O263" i="3"/>
  <c r="O264" i="3"/>
  <c r="O338" i="3"/>
  <c r="O227" i="3"/>
  <c r="O257" i="3"/>
  <c r="O174" i="3"/>
  <c r="O353" i="3"/>
  <c r="O220" i="3"/>
  <c r="O122" i="3"/>
  <c r="O276" i="3"/>
  <c r="O308" i="3"/>
  <c r="O292" i="3"/>
  <c r="O331" i="3"/>
  <c r="O39" i="3"/>
  <c r="O35" i="3"/>
  <c r="O60" i="3"/>
  <c r="O61" i="3"/>
  <c r="O76" i="3"/>
  <c r="O99" i="3"/>
  <c r="O126" i="3"/>
  <c r="O137" i="3"/>
  <c r="O160" i="3"/>
  <c r="O208" i="3"/>
  <c r="O249" i="3"/>
  <c r="O25" i="3"/>
  <c r="O48" i="3"/>
  <c r="O71" i="3"/>
  <c r="O85" i="3"/>
  <c r="O95" i="3"/>
  <c r="O112" i="3"/>
  <c r="O134" i="3"/>
  <c r="O170" i="3"/>
  <c r="O193" i="3"/>
  <c r="O206" i="3"/>
  <c r="O228" i="3"/>
  <c r="O254" i="3"/>
  <c r="O285" i="3"/>
  <c r="O304" i="3"/>
  <c r="O316" i="3"/>
  <c r="O335" i="3"/>
  <c r="O323" i="3"/>
  <c r="O68" i="3"/>
  <c r="O123" i="3"/>
  <c r="O130" i="3"/>
  <c r="O192" i="3"/>
  <c r="O203" i="3"/>
  <c r="O231" i="3"/>
  <c r="O221" i="3"/>
  <c r="O274" i="3"/>
  <c r="O284" i="3"/>
  <c r="O306" i="3"/>
  <c r="O293" i="3"/>
  <c r="O313" i="3"/>
  <c r="O328" i="3"/>
  <c r="O346" i="3"/>
  <c r="O30" i="3"/>
  <c r="O151" i="3"/>
  <c r="O167" i="3"/>
  <c r="O104" i="3"/>
  <c r="O119" i="3"/>
  <c r="O127" i="3"/>
  <c r="O138" i="3"/>
  <c r="O142" i="3"/>
  <c r="O163" i="3"/>
  <c r="O164" i="3"/>
  <c r="O182" i="3"/>
  <c r="O225" i="3"/>
  <c r="O216" i="3"/>
  <c r="O258" i="3"/>
  <c r="O245" i="3"/>
  <c r="O296" i="3"/>
  <c r="O319" i="3"/>
  <c r="O354" i="3"/>
  <c r="O15" i="3"/>
  <c r="O16" i="3"/>
  <c r="O52" i="3"/>
  <c r="O146" i="3"/>
  <c r="O179" i="3"/>
  <c r="O260" i="3"/>
  <c r="O277" i="3"/>
  <c r="O309" i="3"/>
  <c r="O301" i="3"/>
  <c r="O318" i="3"/>
  <c r="O332" i="3"/>
  <c r="O322" i="3"/>
  <c r="O376" i="3"/>
  <c r="O9" i="3"/>
  <c r="O327" i="3"/>
  <c r="O295" i="3"/>
  <c r="O90" i="3"/>
  <c r="O132" i="3"/>
  <c r="O253" i="3"/>
  <c r="O273" i="3"/>
  <c r="O315" i="3"/>
  <c r="O202" i="3"/>
  <c r="O75" i="3"/>
  <c r="O51" i="3"/>
  <c r="K55" i="1" l="1"/>
  <c r="I55" i="1"/>
  <c r="G16" i="1"/>
  <c r="J16" i="1"/>
  <c r="H16" i="1"/>
  <c r="O267" i="3"/>
  <c r="O370" i="3"/>
  <c r="O337" i="3"/>
  <c r="O102" i="3"/>
  <c r="O37" i="3"/>
  <c r="O110" i="3"/>
  <c r="O23" i="3"/>
  <c r="O67" i="3"/>
  <c r="O129" i="3"/>
  <c r="O239" i="3"/>
  <c r="O64" i="3"/>
  <c r="O303" i="3"/>
  <c r="O173" i="3"/>
  <c r="O178" i="3"/>
  <c r="O103" i="3"/>
  <c r="O334" i="3"/>
  <c r="O118" i="3"/>
  <c r="O158" i="3"/>
  <c r="O166" i="3"/>
  <c r="O29" i="3"/>
  <c r="O154" i="3"/>
  <c r="O111" i="3"/>
  <c r="O84" i="3"/>
  <c r="O46" i="3"/>
  <c r="O47" i="3"/>
  <c r="O159" i="3"/>
  <c r="O34" i="3"/>
  <c r="O280" i="3"/>
  <c r="O20" i="3"/>
  <c r="O289" i="3"/>
  <c r="O375" i="3"/>
  <c r="O312" i="3"/>
  <c r="O150" i="3"/>
  <c r="O93" i="3"/>
  <c r="O94" i="3"/>
  <c r="O24" i="3"/>
  <c r="O97" i="3"/>
  <c r="O98" i="3"/>
  <c r="O38" i="3"/>
  <c r="O141" i="3"/>
  <c r="O235" i="3"/>
  <c r="O133" i="3"/>
  <c r="O224" i="3"/>
  <c r="O211" i="3"/>
  <c r="O106" i="3"/>
  <c r="O188" i="3"/>
  <c r="O244" i="3"/>
  <c r="O115" i="3"/>
  <c r="O43" i="3"/>
  <c r="O196" i="3"/>
  <c r="O199" i="3"/>
  <c r="O234" i="3"/>
  <c r="O74" i="3"/>
  <c r="O272" i="3"/>
  <c r="O89" i="3"/>
  <c r="O187" i="3"/>
  <c r="O210" i="3"/>
  <c r="O8" i="3"/>
  <c r="K16" i="1" l="1"/>
  <c r="I16" i="1"/>
  <c r="O369" i="3"/>
  <c r="O262" i="3"/>
  <c r="G24" i="4"/>
  <c r="G23" i="4" s="1"/>
  <c r="G22" i="4" s="1"/>
  <c r="G21" i="4" s="1"/>
  <c r="G16" i="4" s="1"/>
  <c r="G7" i="4" s="1"/>
  <c r="G5" i="4" s="1"/>
  <c r="O140" i="3"/>
  <c r="O33" i="3"/>
  <c r="O121" i="3"/>
  <c r="O321" i="3"/>
  <c r="O374" i="3"/>
  <c r="O279" i="3"/>
  <c r="O288" i="3"/>
  <c r="O50" i="3"/>
  <c r="O243" i="3"/>
  <c r="O311" i="3"/>
  <c r="O14" i="3"/>
  <c r="O88" i="3"/>
  <c r="O157" i="3"/>
  <c r="L19" i="1"/>
  <c r="L18" i="1"/>
  <c r="O7" i="3" l="1"/>
  <c r="O109" i="3"/>
  <c r="O233" i="3"/>
  <c r="O271" i="3"/>
  <c r="O73" i="3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<sst xmlns="http://schemas.openxmlformats.org/spreadsheetml/2006/main" count="2189" uniqueCount="423">
  <si>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</si>
  <si>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</si>
  <si>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</si>
  <si>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</si>
  <si>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</si>
  <si>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</si>
  <si>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</si>
  <si>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% исполнения по результатам I квартала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</si>
  <si>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</si>
  <si>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</si>
  <si>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</si>
  <si>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</si>
  <si>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</si>
  <si>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</si>
  <si>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</si>
  <si>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</si>
  <si>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</si>
  <si>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</si>
  <si>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</si>
  <si>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</si>
  <si>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</si>
  <si>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</si>
  <si>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</si>
  <si>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0105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</si>
  <si>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</si>
  <si>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</si>
  <si>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</si>
  <si>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</si>
  <si>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</si>
  <si>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</si>
  <si>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</si>
  <si>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</si>
  <si>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</si>
  <si>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</si>
  <si>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</si>
  <si>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</si>
  <si>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</si>
  <si>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</si>
  <si>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</si>
  <si>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</si>
  <si>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</si>
  <si>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</si>
  <si>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</si>
  <si>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0405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</si>
  <si>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</si>
  <si>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</si>
  <si>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</si>
  <si>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</si>
  <si>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</si>
  <si>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</si>
  <si>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</si>
  <si>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</si>
  <si>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</si>
  <si>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</si>
  <si>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</si>
  <si>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</si>
  <si>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</si>
  <si>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</si>
  <si>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</si>
  <si>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</si>
  <si>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</si>
  <si>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</si>
  <si>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</si>
  <si>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</si>
  <si>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</si>
  <si>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</si>
  <si>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</si>
  <si>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</si>
  <si>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</si>
  <si>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</si>
  <si>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</si>
  <si>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</si>
  <si>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</si>
  <si>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</si>
  <si>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</si>
  <si>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</si>
  <si>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</si>
  <si>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</si>
  <si>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</si>
  <si>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</si>
  <si>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</si>
  <si>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</si>
  <si>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</si>
  <si>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</si>
  <si>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</si>
  <si>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</si>
  <si>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</si>
  <si>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8=4-6</t>
  </si>
  <si>
    <t>9=5-7</t>
  </si>
  <si>
    <t>10=6/4</t>
  </si>
  <si>
    <t>11=7/5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</si>
  <si>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</si>
  <si>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</si>
  <si>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</si>
  <si>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</si>
  <si>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</si>
  <si>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</si>
  <si>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</si>
  <si>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</si>
  <si>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</si>
  <si>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</si>
  <si>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</si>
  <si>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</si>
  <si>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Судебная система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</si>
  <si>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</si>
  <si>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</si>
  <si>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</si>
  <si>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</si>
  <si>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</si>
  <si>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</si>
  <si>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</si>
  <si>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</si>
  <si>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</si>
  <si>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</si>
  <si>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</si>
  <si>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</si>
  <si>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</si>
  <si>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</si>
  <si>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</si>
  <si>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</si>
  <si>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</si>
  <si>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</si>
  <si>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</si>
  <si>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</si>
  <si>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</si>
  <si>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</si>
  <si>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</si>
  <si>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</si>
  <si>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</si>
  <si>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</si>
  <si>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</si>
  <si>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</si>
  <si>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</si>
  <si>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</si>
  <si>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</si>
  <si>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</si>
  <si>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</si>
  <si>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</si>
  <si>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</si>
  <si>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</si>
  <si>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</si>
  <si>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</si>
  <si>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</si>
  <si>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</si>
  <si>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</si>
  <si>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</si>
  <si>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</si>
  <si>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</si>
  <si>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</si>
  <si>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</si>
  <si>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</si>
  <si>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</si>
  <si>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</si>
  <si>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</si>
  <si>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</si>
  <si>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</si>
  <si>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</si>
  <si>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</si>
  <si>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</si>
  <si>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</si>
  <si>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</si>
  <si>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</si>
  <si>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</si>
  <si>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</si>
  <si>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</si>
  <si>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</si>
  <si>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</si>
  <si>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</si>
  <si>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</si>
  <si>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</si>
  <si>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</si>
  <si>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</si>
  <si>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</si>
  <si>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</si>
  <si>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</si>
  <si>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</si>
  <si>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</si>
  <si>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</si>
  <si>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</si>
  <si>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</si>
  <si>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</si>
  <si>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</si>
  <si>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</si>
  <si>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</si>
  <si>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</si>
  <si>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</si>
  <si>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</si>
  <si>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</si>
  <si>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</si>
  <si>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</si>
  <si>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</si>
  <si>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</si>
  <si>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</si>
  <si>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</si>
  <si>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</si>
  <si>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</si>
  <si>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</si>
  <si>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</si>
  <si>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</si>
  <si>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</si>
  <si>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</si>
  <si>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099 01 03 00 00 00 0000 000</t>
  </si>
  <si>
    <t>099 01 03 01 00 00 0000 000</t>
  </si>
  <si>
    <t>099  01 03 01 00 00 0000 700</t>
  </si>
  <si>
    <t>099 01 03 01 00 04 0000 710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</si>
  <si>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</si>
  <si>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</si>
  <si>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</si>
  <si>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</si>
  <si>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</si>
  <si>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</si>
  <si>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</si>
  <si>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</si>
  <si>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</si>
  <si>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</si>
  <si>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</si>
  <si>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</si>
  <si>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</si>
  <si>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</si>
  <si>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</si>
  <si>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</si>
  <si>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</si>
  <si>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</si>
  <si>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</si>
  <si>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</si>
  <si>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</si>
  <si>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</si>
  <si>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182 1 05 00 00 0 00 0 000 000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</si>
  <si>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</si>
  <si>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</si>
  <si>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</si>
  <si>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</si>
  <si>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</si>
  <si>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</si>
  <si>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</si>
  <si>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>182 1 06 00 00 0 00 0 000 000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</si>
  <si>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</si>
  <si>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</si>
  <si>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</si>
  <si>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</si>
  <si>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</si>
  <si>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</si>
  <si>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</si>
  <si>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182 1 08 03 00 0 01 0 000 110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</si>
  <si>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</si>
  <si>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</si>
  <si>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</si>
  <si>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</si>
  <si>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</si>
  <si>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</si>
  <si>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</si>
  <si>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</si>
  <si>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</si>
  <si>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</si>
  <si>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</si>
  <si>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</si>
  <si>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</si>
  <si>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</si>
  <si>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</si>
  <si>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</si>
  <si>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</si>
  <si>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</si>
  <si>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</si>
  <si>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</si>
  <si>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</si>
  <si>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</si>
  <si>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</si>
  <si>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</si>
  <si>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</si>
  <si>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</si>
  <si>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</si>
  <si>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</si>
  <si>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</si>
  <si>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</si>
  <si>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2016 г.</t>
  </si>
  <si>
    <t>ОТЧЕТ ОБ ИСПОЛНЕНИИ БЮДЖЕТА</t>
  </si>
  <si>
    <t>муниципального образования город Норильск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</si>
  <si>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</si>
  <si>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</si>
  <si>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</si>
  <si>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</si>
  <si>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</si>
  <si>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Социальное обеспечение и иные выплаты населению*</t>
  </si>
  <si>
    <t>Иные выплаты населению*</t>
  </si>
  <si>
    <t>Социальное обеспечение и иные выплаты населению**</t>
  </si>
  <si>
    <t>* Выделены средства из резервного фонда Администрации города Норильска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</si>
  <si>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</si>
  <si>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000 1 14 06 00 0 00 0 000 430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</si>
  <si>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</si>
  <si>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</si>
  <si>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</si>
  <si>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</si>
  <si>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</si>
  <si>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</si>
  <si>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</si>
  <si>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</si>
  <si>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</si>
  <si>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000 2 02 02 00 0 00 0 000 151</t>
  </si>
  <si>
    <t xml:space="preserve">Субсидии бюджетам субъектов Российской Федерации и муниципальных образований  (межбюджетные субсидии)  </t>
  </si>
  <si>
    <t>000 2 02 02 00 8 04 0 000 151</t>
  </si>
  <si>
    <t>Субсидии бюджетам городских округов на обеспечение жильем молодых семей</t>
  </si>
  <si>
    <t>000 2 02 02 00 9 04 0 000 151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</si>
  <si>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</si>
  <si>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000 2 02 02 05 1 04 0 000 151</t>
  </si>
  <si>
    <t>Субсидии бюджетам на реализацию федеральных целевых программ</t>
  </si>
  <si>
    <t>Прочие субсидии</t>
  </si>
  <si>
    <t>000 2 02 02 99 9 00 0 000 151</t>
  </si>
  <si>
    <t>000 2 02 03 00 0 00 0 000 151</t>
  </si>
  <si>
    <t xml:space="preserve">Субвенции бюджетам субъектов Российской Федерации и  муниципальных образований  </t>
  </si>
  <si>
    <t xml:space="preserve">Иные межбюджетные трансферты    </t>
  </si>
  <si>
    <t>000 2 02 04 00 0 00 0 000 151</t>
  </si>
  <si>
    <t>000 2 03 00 00 0 00 0 000 180</t>
  </si>
  <si>
    <t>Безвозмездные поступления от государственных (муниципальных) организаций</t>
  </si>
  <si>
    <t>000 2 04 00 00 0 00 0 000 180</t>
  </si>
  <si>
    <t>Безвозмездные поступления от негосударственных организаций</t>
  </si>
  <si>
    <t>000 2 07 00 00 0 00 0 000 180</t>
  </si>
  <si>
    <t>Прочие безвозмездные поступления в бюджеты городских округов</t>
  </si>
  <si>
    <t>000 2 18 00 00 0 00 0 000 180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</si>
  <si>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</si>
  <si>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000 2 19 00 00 0 00 0 000 151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</si>
  <si>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</si>
  <si>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</si>
  <si>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1. Доходы бюджета</t>
  </si>
  <si>
    <t>Утвержден</t>
  </si>
  <si>
    <t xml:space="preserve">распоряжением Администрации города Норильска </t>
  </si>
  <si>
    <t>-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</si>
  <si>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</si>
  <si>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</si>
  <si>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</si>
  <si>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</si>
  <si>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,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</si>
  <si>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</si>
  <si>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ЗДРАВООХРАНЕНИЕ</t>
  </si>
  <si>
    <t>Стационарная медицинская помощь</t>
  </si>
  <si>
    <t>0900</t>
  </si>
  <si>
    <t>0901</t>
  </si>
  <si>
    <t>Закупка товаров, работ, услуг в целях капитального ремонта государственного (муниципального) имущества*</t>
  </si>
  <si>
    <t>Иные закупки товаров, работ и услуг для обеспечения государственных (муниципальных) нужд*</t>
  </si>
  <si>
    <t>Амбулаторная помощь</t>
  </si>
  <si>
    <t>0902</t>
  </si>
  <si>
    <t>Субсидии некоммерческим организациям (за исключением государственных (муниципальных) учреждений)**</t>
  </si>
  <si>
    <t>Закупка товаров, работ и услуг для обеспечения государственных (муниципальных) нужд*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</si>
  <si>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</si>
  <si>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</si>
  <si>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</si>
  <si>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</si>
  <si>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</si>
  <si>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Резервный фонд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01.08.2012 №246)</t>
  </si>
  <si>
    <t>Утвержденные ассигнования на 2016 год*, руб.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</si>
  <si>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</si>
  <si>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</si>
  <si>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</si>
  <si>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</si>
  <si>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</si>
  <si>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</si>
  <si>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</si>
  <si>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</si>
  <si>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</si>
  <si>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</si>
  <si>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</si>
  <si>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</si>
  <si>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</si>
  <si>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</si>
  <si>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</si>
  <si>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</si>
  <si>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</si>
  <si>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</si>
  <si>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</si>
  <si>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</si>
  <si>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</si>
  <si>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</si>
  <si>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 xml:space="preserve"> - выплаты разовых премий работникам органов местного самоуправления и иных организаций, осуществляющих деятельность на территории муниципального образования город Норильск, а также отдельным гражданам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</si>
  <si>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</si>
  <si>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</si>
  <si>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</si>
  <si>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</si>
  <si>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</si>
  <si>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</si>
  <si>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2.8.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</si>
  <si>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</si>
  <si>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*</t>
  </si>
  <si>
    <t xml:space="preserve"> - на основании Решения Норильского городского Совета депутатов № 28/4-627 от 15.12.2015 г. (в редакции от 29.03.2016 г.) "О бюджете муниципального образования город Норильск на 2016 год и на плановый период 2017 и 2018 годов"  Резервный фонд Администрации города Норильска утвержден в сумме 126 000 000 руб.</t>
  </si>
  <si>
    <t xml:space="preserve">на    1 </t>
  </si>
  <si>
    <t>** Изменение ассигнований на основании сверки Министерства финансов Красноярского края</t>
  </si>
  <si>
    <t>октября</t>
  </si>
  <si>
    <t>из них за III квартал</t>
  </si>
  <si>
    <t>% исполнения по результатам III квартала</t>
  </si>
  <si>
    <t xml:space="preserve">по состоянию на "01" октября 2016 г. </t>
  </si>
  <si>
    <t>Новая строка после корректировки</t>
  </si>
  <si>
    <t>Прочие местные налоги и сборы, мобилизуемые на территориях городских округов (пени по соответствующему платежу)</t>
  </si>
  <si>
    <t>000 1 09 07 00 0 01 0 000 110</t>
  </si>
  <si>
    <t>Кредиторская задолженность</t>
  </si>
  <si>
    <t>Для Перетятко</t>
  </si>
  <si>
    <t>оплата труда и начисления на выплаты по оплате труда (начисленно за предшествующий месяц)</t>
  </si>
  <si>
    <t>Транспортные услуги (текущая задолженность)</t>
  </si>
  <si>
    <t>услуги связи (текущая задолженность)</t>
  </si>
  <si>
    <t>коммунальные услуги (текущая задолженность)</t>
  </si>
  <si>
    <t>работы,услуги по содержанию имущества</t>
  </si>
  <si>
    <t>прочие работы, услуги (текущая задолженность)</t>
  </si>
  <si>
    <t>начисленная субсидия на выполнение муниципального задания на 2016 год (согласно соглашению), подлежащая перечислению в течении года</t>
  </si>
  <si>
    <t>субсидия на льготный проезд отдельным категориям граждан(текущая задолженность)</t>
  </si>
  <si>
    <t>пособия по социальной помощи населению</t>
  </si>
  <si>
    <t>приобретение основных средств (текущая задолженность)</t>
  </si>
  <si>
    <t>реконструкция зданий и сооружений</t>
  </si>
  <si>
    <t>приобретение материальных запасов(текущая задолженность)</t>
  </si>
  <si>
    <t>Дебиторская задолженность</t>
  </si>
  <si>
    <t>МУ "Управление имущества Администрации города Норильска"</t>
  </si>
  <si>
    <t>Администрация города Норильска</t>
  </si>
  <si>
    <t>МУ "Управление жилищного фонда Администрации города Норильска"</t>
  </si>
  <si>
    <t>МУ "Управление жилищ-комунального хозяйства Администрации города Норильска"</t>
  </si>
  <si>
    <t>Муниципальное учреждение "Управление социальной политики Администрации города Норильска"</t>
  </si>
  <si>
    <t>субсидия на вып.работы по кап.ремонту</t>
  </si>
  <si>
    <t>пенсия по сциальной помощи населения</t>
  </si>
  <si>
    <t>прочие выплаты персоналу(текущая задолженность)</t>
  </si>
  <si>
    <t>прочие расходы</t>
  </si>
  <si>
    <t>Обеспечение деятельности финансовых, налоговых и таможенных органов и органов финансового (финансово-бюджетного) надзора*</t>
  </si>
  <si>
    <t>Прочая закупка товаров, работ и услуг для обеспечения государственных (муниципальных) нужд*</t>
  </si>
  <si>
    <t>Субсидии гражданам на приобретение жилья**</t>
  </si>
  <si>
    <t>Иные выплаты персоналу государственных (муниципальных) органов, за исключением фонда оплаты труда***</t>
  </si>
  <si>
    <t>Иные выплаты персоналу учреждений, за исключением фонда оплаты труда****</t>
  </si>
  <si>
    <t>***Изменение ассигнований на основании письма ГС-02/787 от 24.08.2016 для оплаты проезда Главы муниципального образования в рамках непрограммных расходов представительного органа муниципального образования</t>
  </si>
  <si>
    <t>****Изменение ассигнований на оплату дороги согласно представленным документам</t>
  </si>
  <si>
    <t>от " 28 " 10.2016 № 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</si>
</sst>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%"/>
    <numFmt numFmtId="165" formatCode="_-* #,##0.0_р_._-;\-* #,##0.0_р_._-;_-* &quot;-&quot;?_р_._-;_-@_-"/>
    <numFmt numFmtId="166" formatCode="#,##0.0"/>
    <numFmt numFmtId="167" formatCode="_-* #,##0.00_р_._-;\-* #,##0.00_р_._-;_-* &quot;-&quot;_р_._-;_-@_-"/>
    <numFmt numFmtId="168" formatCode="#,##0.0_р_.;[Red]\-#,##0.0_р_."/>
  </numFmts>
  <fonts count="46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color rgb="FF000099"/>
      <name val="Arial"/>
      <family val="2"/>
      <charset val="204"/>
    </font>
    <font>
      <b/>
      <u/>
      <sz val="8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Narrow"/>
      <family val="2"/>
      <charset val="204"/>
    </font>
    <font>
      <b/>
      <u/>
      <sz val="11"/>
      <color rgb="FFFF000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color indexed="9"/>
      <name val="Arial Cyr"/>
      <charset val="204"/>
    </font>
    <font>
      <sz val="9"/>
      <color indexed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1" fillId="0" borderId="0"/>
    <xf numFmtId="9" fontId="41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0" fontId="15" fillId="0" borderId="0" xfId="0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5" fillId="0" borderId="0" xfId="0" applyFont="1" applyBorder="1" applyAlignment="1"/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/>
    </xf>
    <xf numFmtId="49" fontId="16" fillId="0" borderId="16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16" fillId="0" borderId="0" xfId="0" applyNumberFormat="1" applyFont="1" applyBorder="1" applyAlignment="1">
      <alignment horizontal="center"/>
    </xf>
    <xf numFmtId="0" fontId="28" fillId="0" borderId="0" xfId="0" applyFont="1" applyBorder="1" applyAlignment="1"/>
    <xf numFmtId="0" fontId="15" fillId="0" borderId="1" xfId="0" applyFont="1" applyBorder="1" applyAlignment="1">
      <alignment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5" fillId="3" borderId="3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5" fillId="0" borderId="36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0" fontId="15" fillId="0" borderId="0" xfId="0" applyFont="1"/>
    <xf numFmtId="0" fontId="15" fillId="0" borderId="22" xfId="0" applyFont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17" xfId="0" applyFont="1" applyBorder="1" applyAlignment="1">
      <alignment wrapText="1"/>
    </xf>
    <xf numFmtId="0" fontId="0" fillId="0" borderId="17" xfId="0" applyBorder="1"/>
    <xf numFmtId="0" fontId="0" fillId="0" borderId="19" xfId="0" applyBorder="1"/>
    <xf numFmtId="0" fontId="15" fillId="0" borderId="20" xfId="0" applyFont="1" applyBorder="1" applyAlignment="1">
      <alignment vertical="center" wrapText="1"/>
    </xf>
    <xf numFmtId="166" fontId="15" fillId="0" borderId="2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166" fontId="26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0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166" fontId="26" fillId="0" borderId="14" xfId="0" applyNumberFormat="1" applyFont="1" applyFill="1" applyBorder="1" applyAlignment="1">
      <alignment horizontal="center" vertical="center"/>
    </xf>
    <xf numFmtId="166" fontId="0" fillId="0" borderId="0" xfId="0" applyNumberFormat="1"/>
    <xf numFmtId="166" fontId="26" fillId="0" borderId="1" xfId="0" applyNumberFormat="1" applyFont="1" applyFill="1" applyBorder="1" applyAlignment="1">
      <alignment horizontal="center" vertical="center"/>
    </xf>
    <xf numFmtId="40" fontId="3" fillId="0" borderId="0" xfId="0" applyNumberFormat="1" applyFont="1" applyAlignment="1">
      <alignment horizontal="right" vertical="center"/>
    </xf>
    <xf numFmtId="40" fontId="8" fillId="0" borderId="14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vertical="center" wrapText="1"/>
    </xf>
    <xf numFmtId="40" fontId="10" fillId="0" borderId="0" xfId="0" applyNumberFormat="1" applyFont="1" applyAlignment="1">
      <alignment vertical="center" wrapText="1"/>
    </xf>
    <xf numFmtId="40" fontId="8" fillId="0" borderId="0" xfId="0" applyNumberFormat="1" applyFont="1" applyAlignment="1">
      <alignment vertical="center" wrapText="1"/>
    </xf>
    <xf numFmtId="40" fontId="8" fillId="0" borderId="0" xfId="0" applyNumberFormat="1" applyFont="1" applyFill="1" applyAlignment="1">
      <alignment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2" fontId="22" fillId="0" borderId="1" xfId="0" applyNumberFormat="1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vertical="center" wrapText="1" shrinkToFit="1"/>
    </xf>
    <xf numFmtId="0" fontId="23" fillId="0" borderId="1" xfId="0" applyNumberFormat="1" applyFont="1" applyBorder="1" applyAlignment="1">
      <alignment horizontal="left" vertical="center" wrapText="1" shrinkToFit="1"/>
    </xf>
    <xf numFmtId="0" fontId="33" fillId="0" borderId="0" xfId="0" applyFont="1" applyBorder="1" applyAlignment="1">
      <alignment horizontal="right" vertical="justify" wrapText="1"/>
    </xf>
    <xf numFmtId="0" fontId="2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Border="1"/>
    <xf numFmtId="0" fontId="23" fillId="0" borderId="0" xfId="0" applyFont="1" applyAlignment="1" applyProtection="1">
      <alignment horizontal="right"/>
      <protection locked="0"/>
    </xf>
    <xf numFmtId="0" fontId="23" fillId="0" borderId="0" xfId="0" applyFont="1"/>
    <xf numFmtId="43" fontId="0" fillId="0" borderId="0" xfId="0" applyNumberFormat="1"/>
    <xf numFmtId="167" fontId="33" fillId="0" borderId="0" xfId="0" applyNumberFormat="1" applyFont="1" applyFill="1"/>
    <xf numFmtId="0" fontId="33" fillId="0" borderId="0" xfId="0" applyFont="1" applyFill="1"/>
    <xf numFmtId="43" fontId="33" fillId="0" borderId="0" xfId="0" applyNumberFormat="1" applyFont="1" applyFill="1"/>
    <xf numFmtId="0" fontId="2" fillId="0" borderId="0" xfId="0" applyFont="1"/>
    <xf numFmtId="0" fontId="0" fillId="3" borderId="0" xfId="0" applyFill="1"/>
    <xf numFmtId="0" fontId="13" fillId="3" borderId="0" xfId="0" applyFont="1" applyFill="1"/>
    <xf numFmtId="0" fontId="14" fillId="3" borderId="0" xfId="0" applyFont="1" applyFill="1" applyAlignment="1">
      <alignment horizontal="center" wrapText="1"/>
    </xf>
    <xf numFmtId="0" fontId="15" fillId="3" borderId="0" xfId="0" applyFont="1" applyFill="1" applyBorder="1" applyAlignment="1"/>
    <xf numFmtId="0" fontId="15" fillId="3" borderId="0" xfId="0" applyFont="1" applyFill="1" applyBorder="1"/>
    <xf numFmtId="49" fontId="16" fillId="3" borderId="0" xfId="0" applyNumberFormat="1" applyFont="1" applyFill="1" applyBorder="1" applyAlignment="1">
      <alignment horizontal="center"/>
    </xf>
    <xf numFmtId="0" fontId="15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top"/>
    </xf>
    <xf numFmtId="166" fontId="26" fillId="3" borderId="14" xfId="0" applyNumberFormat="1" applyFont="1" applyFill="1" applyBorder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0" fontId="27" fillId="0" borderId="2" xfId="0" applyFont="1" applyBorder="1"/>
    <xf numFmtId="0" fontId="15" fillId="0" borderId="2" xfId="0" applyFont="1" applyBorder="1"/>
    <xf numFmtId="0" fontId="26" fillId="0" borderId="2" xfId="0" applyFont="1" applyBorder="1"/>
    <xf numFmtId="0" fontId="26" fillId="0" borderId="2" xfId="0" applyFont="1" applyBorder="1" applyAlignment="1">
      <alignment wrapText="1"/>
    </xf>
    <xf numFmtId="0" fontId="15" fillId="0" borderId="20" xfId="0" applyFont="1" applyBorder="1" applyAlignment="1">
      <alignment horizontal="center" vertical="top"/>
    </xf>
    <xf numFmtId="0" fontId="3" fillId="4" borderId="0" xfId="0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 vertical="center" wrapText="1"/>
    </xf>
    <xf numFmtId="165" fontId="9" fillId="0" borderId="32" xfId="0" applyNumberFormat="1" applyFont="1" applyFill="1" applyBorder="1" applyAlignment="1">
      <alignment horizontal="center" vertical="center" wrapText="1"/>
    </xf>
    <xf numFmtId="40" fontId="11" fillId="4" borderId="0" xfId="0" applyNumberFormat="1" applyFont="1" applyFill="1" applyAlignment="1">
      <alignment vertical="center" wrapText="1"/>
    </xf>
    <xf numFmtId="165" fontId="6" fillId="3" borderId="2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top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20" xfId="0" applyNumberFormat="1" applyFont="1" applyFill="1" applyBorder="1" applyAlignment="1">
      <alignment horizontal="center" vertical="center"/>
    </xf>
    <xf numFmtId="49" fontId="38" fillId="0" borderId="38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6" fillId="0" borderId="15" xfId="0" applyNumberFormat="1" applyFont="1" applyBorder="1" applyAlignment="1">
      <alignment horizontal="center" vertical="center"/>
    </xf>
    <xf numFmtId="164" fontId="26" fillId="0" borderId="37" xfId="0" applyNumberFormat="1" applyFont="1" applyBorder="1" applyAlignment="1">
      <alignment horizontal="center" vertical="center"/>
    </xf>
    <xf numFmtId="164" fontId="26" fillId="0" borderId="18" xfId="0" applyNumberFormat="1" applyFont="1" applyBorder="1" applyAlignment="1">
      <alignment horizontal="center" vertical="center"/>
    </xf>
    <xf numFmtId="164" fontId="26" fillId="0" borderId="36" xfId="0" applyNumberFormat="1" applyFont="1" applyBorder="1" applyAlignment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43" fontId="9" fillId="0" borderId="1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3" fontId="6" fillId="0" borderId="12" xfId="0" applyNumberFormat="1" applyFont="1" applyFill="1" applyBorder="1" applyAlignment="1">
      <alignment horizontal="center" vertical="center" wrapText="1"/>
    </xf>
    <xf numFmtId="40" fontId="7" fillId="0" borderId="1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40" fontId="10" fillId="0" borderId="2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0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165" fontId="6" fillId="0" borderId="35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0" fontId="3" fillId="0" borderId="0" xfId="0" applyNumberFormat="1" applyFont="1" applyFill="1" applyAlignment="1">
      <alignment horizontal="right" vertical="center"/>
    </xf>
    <xf numFmtId="165" fontId="8" fillId="0" borderId="32" xfId="0" applyNumberFormat="1" applyFont="1" applyFill="1" applyBorder="1" applyAlignment="1">
      <alignment horizontal="center" vertical="center" wrapText="1"/>
    </xf>
    <xf numFmtId="40" fontId="8" fillId="0" borderId="3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40" fontId="3" fillId="0" borderId="20" xfId="0" applyNumberFormat="1" applyFont="1" applyFill="1" applyBorder="1" applyAlignment="1">
      <alignment horizontal="right" vertical="center"/>
    </xf>
    <xf numFmtId="164" fontId="3" fillId="0" borderId="2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justify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5" fillId="0" borderId="4" xfId="0" applyNumberFormat="1" applyFont="1" applyFill="1" applyBorder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5" fontId="42" fillId="0" borderId="1" xfId="0" applyNumberFormat="1" applyFont="1" applyFill="1" applyBorder="1" applyAlignment="1">
      <alignment vertical="center" shrinkToFit="1"/>
    </xf>
    <xf numFmtId="9" fontId="42" fillId="0" borderId="1" xfId="2" applyFont="1" applyFill="1" applyBorder="1" applyAlignment="1">
      <alignment horizontal="center" vertical="center" shrinkToFit="1"/>
    </xf>
    <xf numFmtId="165" fontId="43" fillId="0" borderId="1" xfId="0" applyNumberFormat="1" applyFont="1" applyFill="1" applyBorder="1" applyAlignment="1">
      <alignment vertical="center" shrinkToFit="1"/>
    </xf>
    <xf numFmtId="9" fontId="43" fillId="0" borderId="1" xfId="2" applyFont="1" applyFill="1" applyBorder="1" applyAlignment="1">
      <alignment horizontal="center" vertical="center" shrinkToFit="1"/>
    </xf>
    <xf numFmtId="165" fontId="43" fillId="0" borderId="1" xfId="0" applyNumberFormat="1" applyFont="1" applyBorder="1" applyAlignment="1">
      <alignment vertical="center" shrinkToFit="1"/>
    </xf>
    <xf numFmtId="165" fontId="44" fillId="0" borderId="1" xfId="0" applyNumberFormat="1" applyFont="1" applyFill="1" applyBorder="1" applyAlignment="1">
      <alignment vertical="center" shrinkToFit="1"/>
    </xf>
    <xf numFmtId="165" fontId="45" fillId="0" borderId="1" xfId="0" applyNumberFormat="1" applyFont="1" applyFill="1" applyBorder="1" applyAlignment="1">
      <alignment vertical="center" shrinkToFit="1"/>
    </xf>
    <xf numFmtId="9" fontId="45" fillId="0" borderId="1" xfId="2" applyFont="1" applyFill="1" applyBorder="1" applyAlignment="1">
      <alignment vertical="center" shrinkToFit="1"/>
    </xf>
    <xf numFmtId="0" fontId="29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0"/>
  <sheetViews>
    <sheetView view="pageBreakPreview" zoomScaleSheetLayoutView="100" workbookViewId="0">
      <selection activeCell="F9" sqref="F9"/>
    </sheetView>
  </sheetViews>
  <sheetFormatPr defaultRowHeight="15" x14ac:dyDescent="0.25"/>
  <cols>
    <col min="1" max="1" width="33.140625" bestFit="1" customWidth="1"/>
    <col min="3" max="3" width="22.42578125" bestFit="1" customWidth="1"/>
    <col min="4" max="4" width="17.7109375" customWidth="1"/>
    <col min="5" max="5" width="16.140625" style="179" customWidth="1"/>
    <col min="6" max="6" width="13.7109375" style="153" customWidth="1"/>
    <col min="7" max="7" width="16.7109375" style="153" customWidth="1"/>
    <col min="8" max="8" width="13.42578125" customWidth="1"/>
    <col min="9" max="9" width="14.85546875" customWidth="1"/>
    <col min="10" max="10" width="11.42578125" bestFit="1" customWidth="1"/>
    <col min="11" max="11" width="12.7109375" customWidth="1"/>
    <col min="12" max="12" width="11.42578125" bestFit="1" customWidth="1"/>
    <col min="13" max="13" width="11.28515625" customWidth="1"/>
  </cols>
  <sheetData>
    <row r="1" spans="1:188" ht="15.75" x14ac:dyDescent="0.25">
      <c r="H1" s="258" t="s">
        <v>323</v>
      </c>
      <c r="I1" s="258"/>
      <c r="J1" s="258"/>
      <c r="K1" s="258"/>
    </row>
    <row r="2" spans="1:188" ht="15.75" x14ac:dyDescent="0.25">
      <c r="H2" s="258" t="s">
        <v>324</v>
      </c>
      <c r="I2" s="258"/>
      <c r="J2" s="258"/>
      <c r="K2" s="258"/>
    </row>
    <row r="3" spans="1:188" ht="16.5" x14ac:dyDescent="0.25">
      <c r="H3" s="119"/>
      <c r="I3" s="259" t="s">
        <v>422</v>
      </c>
      <c r="J3" s="259"/>
      <c r="K3" s="259"/>
    </row>
    <row r="4" spans="1:188" x14ac:dyDescent="0.25">
      <c r="A4" s="25"/>
      <c r="B4" s="25"/>
      <c r="C4" s="25"/>
      <c r="D4" s="25"/>
      <c r="E4" s="180"/>
      <c r="F4" s="154"/>
      <c r="G4" s="154"/>
      <c r="H4" s="25"/>
      <c r="I4" s="25"/>
      <c r="J4" s="260"/>
      <c r="K4" s="260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</row>
    <row r="5" spans="1:188" x14ac:dyDescent="0.25">
      <c r="B5" s="66"/>
      <c r="C5" s="66"/>
      <c r="D5" s="66"/>
      <c r="E5" s="181" t="s">
        <v>275</v>
      </c>
      <c r="F5" s="155"/>
      <c r="G5" s="155"/>
      <c r="H5" s="66"/>
      <c r="I5" s="66"/>
      <c r="J5" s="66"/>
      <c r="K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</row>
    <row r="6" spans="1:188" x14ac:dyDescent="0.25">
      <c r="B6" s="26"/>
      <c r="C6" s="26"/>
      <c r="E6" s="182" t="s">
        <v>276</v>
      </c>
      <c r="F6" s="156"/>
      <c r="G6" s="157"/>
      <c r="H6" s="26"/>
      <c r="I6" s="26"/>
      <c r="J6" s="26"/>
      <c r="K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27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30"/>
      <c r="EL6" s="30"/>
      <c r="EM6" s="30"/>
      <c r="EN6" s="30"/>
      <c r="EO6" s="30"/>
      <c r="EP6" s="30"/>
      <c r="EQ6" s="30"/>
      <c r="ER6" s="30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</row>
    <row r="7" spans="1:188" x14ac:dyDescent="0.25">
      <c r="B7" s="26"/>
      <c r="C7" s="26"/>
      <c r="D7" s="70"/>
      <c r="F7" s="156"/>
      <c r="G7" s="157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27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30"/>
      <c r="EL7" s="30"/>
      <c r="EM7" s="30"/>
      <c r="EN7" s="30"/>
      <c r="EO7" s="30"/>
      <c r="EP7" s="30"/>
      <c r="EQ7" s="30"/>
      <c r="ER7" s="30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</row>
    <row r="8" spans="1:188" x14ac:dyDescent="0.25">
      <c r="B8" s="27" t="s">
        <v>382</v>
      </c>
      <c r="C8" s="65" t="s">
        <v>384</v>
      </c>
      <c r="D8" s="65" t="s">
        <v>274</v>
      </c>
      <c r="F8" s="156"/>
      <c r="G8" s="157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27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30"/>
      <c r="EL8" s="30"/>
      <c r="EM8" s="30"/>
      <c r="EN8" s="30"/>
      <c r="EO8" s="30"/>
      <c r="EP8" s="30"/>
      <c r="EQ8" s="30"/>
      <c r="ER8" s="30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</row>
    <row r="9" spans="1:188" x14ac:dyDescent="0.25">
      <c r="A9" s="104"/>
      <c r="G9" s="15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104"/>
      <c r="V9" s="104"/>
      <c r="W9" s="104"/>
      <c r="X9" s="104"/>
      <c r="Y9" s="117"/>
      <c r="Z9" s="117"/>
      <c r="AA9" s="117"/>
      <c r="AB9" s="26"/>
      <c r="AC9" s="26"/>
      <c r="AD9" s="26"/>
      <c r="AE9" s="26"/>
      <c r="AF9" s="26"/>
      <c r="AG9" s="26"/>
      <c r="AH9" s="26"/>
      <c r="AI9" s="26"/>
      <c r="AJ9" s="118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26"/>
      <c r="BB9" s="26"/>
      <c r="BC9" s="26"/>
      <c r="BD9" s="26"/>
      <c r="BE9" s="117"/>
      <c r="BF9" s="117"/>
      <c r="BG9" s="117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27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30"/>
      <c r="EL9" s="30"/>
      <c r="EM9" s="30"/>
      <c r="EN9" s="30"/>
      <c r="EO9" s="30"/>
      <c r="EP9" s="30"/>
      <c r="EQ9" s="30"/>
      <c r="ER9" s="30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</row>
    <row r="10" spans="1:188" x14ac:dyDescent="0.25">
      <c r="A10" s="104" t="s">
        <v>331</v>
      </c>
      <c r="B10" s="104"/>
      <c r="C10" s="104"/>
      <c r="D10" s="104"/>
      <c r="E10" s="183"/>
      <c r="F10" s="159"/>
      <c r="G10" s="159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27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30"/>
      <c r="EL10" s="30"/>
      <c r="EM10" s="30"/>
      <c r="EN10" s="30"/>
      <c r="EO10" s="30"/>
      <c r="EP10" s="30"/>
      <c r="EQ10" s="30"/>
      <c r="ER10" s="30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</row>
    <row r="11" spans="1:188" x14ac:dyDescent="0.25">
      <c r="A11" s="104" t="s">
        <v>175</v>
      </c>
      <c r="B11" s="104"/>
      <c r="C11" s="104"/>
      <c r="D11" s="104"/>
      <c r="E11" s="183"/>
      <c r="F11" s="159"/>
      <c r="G11" s="159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30"/>
      <c r="EL11" s="30"/>
      <c r="EM11" s="30"/>
      <c r="EN11" s="30"/>
      <c r="EO11" s="30"/>
      <c r="EP11" s="30"/>
      <c r="EQ11" s="30"/>
      <c r="ER11" s="30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</row>
    <row r="12" spans="1:188" ht="15" customHeight="1" x14ac:dyDescent="0.25">
      <c r="A12" s="104"/>
      <c r="B12" s="104"/>
      <c r="C12" s="104"/>
      <c r="D12" s="104"/>
      <c r="E12" s="183"/>
      <c r="F12" s="159"/>
      <c r="G12" s="159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30"/>
      <c r="EL12" s="30"/>
      <c r="EM12" s="30"/>
      <c r="EN12" s="30"/>
      <c r="EO12" s="30"/>
      <c r="EP12" s="30"/>
      <c r="EQ12" s="30"/>
      <c r="ER12" s="30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</row>
    <row r="13" spans="1:188" ht="27" customHeight="1" x14ac:dyDescent="0.25">
      <c r="A13" s="261" t="s">
        <v>322</v>
      </c>
      <c r="B13" s="261"/>
      <c r="C13" s="261"/>
      <c r="D13" s="261"/>
      <c r="E13" s="261"/>
      <c r="F13" s="261"/>
      <c r="G13" s="261"/>
      <c r="H13" s="261"/>
      <c r="I13" s="261"/>
      <c r="J13" s="261"/>
      <c r="K13" s="120"/>
      <c r="L13" s="120"/>
      <c r="M13" s="120"/>
      <c r="N13" s="120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30"/>
      <c r="EL13" s="30"/>
      <c r="EM13" s="30"/>
      <c r="EN13" s="30"/>
      <c r="EO13" s="30"/>
      <c r="EP13" s="30"/>
      <c r="EQ13" s="30"/>
      <c r="ER13" s="30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</row>
    <row r="14" spans="1:188" ht="36.75" customHeight="1" x14ac:dyDescent="0.25">
      <c r="A14" s="113" t="s">
        <v>0</v>
      </c>
      <c r="B14" s="113" t="s">
        <v>1</v>
      </c>
      <c r="C14" s="97" t="s">
        <v>321</v>
      </c>
      <c r="D14" s="97" t="s">
        <v>172</v>
      </c>
      <c r="E14" s="184" t="s">
        <v>385</v>
      </c>
      <c r="F14" s="160" t="s">
        <v>4</v>
      </c>
      <c r="G14" s="160" t="s">
        <v>385</v>
      </c>
      <c r="H14" s="97" t="s">
        <v>5</v>
      </c>
      <c r="I14" s="113" t="s">
        <v>385</v>
      </c>
      <c r="J14" s="97" t="s">
        <v>6</v>
      </c>
      <c r="K14" s="97" t="s">
        <v>386</v>
      </c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30"/>
      <c r="EL14" s="30"/>
      <c r="EM14" s="30"/>
      <c r="EN14" s="30"/>
      <c r="EO14" s="30"/>
      <c r="EP14" s="30"/>
      <c r="EQ14" s="30"/>
      <c r="ER14" s="30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</row>
    <row r="15" spans="1:188" ht="15" customHeight="1" thickBot="1" x14ac:dyDescent="0.3">
      <c r="A15" s="64">
        <v>1</v>
      </c>
      <c r="B15" s="105">
        <v>2</v>
      </c>
      <c r="C15" s="105">
        <v>3</v>
      </c>
      <c r="D15" s="105">
        <v>4</v>
      </c>
      <c r="E15" s="185">
        <v>5</v>
      </c>
      <c r="F15" s="161">
        <v>6</v>
      </c>
      <c r="G15" s="161">
        <v>7</v>
      </c>
      <c r="H15" s="115">
        <v>8</v>
      </c>
      <c r="I15" s="115">
        <v>9</v>
      </c>
      <c r="J15" s="115">
        <v>10</v>
      </c>
      <c r="K15" s="168">
        <v>11</v>
      </c>
    </row>
    <row r="16" spans="1:188" x14ac:dyDescent="0.25">
      <c r="A16" s="164" t="s">
        <v>173</v>
      </c>
      <c r="B16" s="102" t="s">
        <v>174</v>
      </c>
      <c r="C16" s="103" t="s">
        <v>10</v>
      </c>
      <c r="D16" s="121">
        <v>16737381.900000002</v>
      </c>
      <c r="E16" s="121">
        <v>3427223.8</v>
      </c>
      <c r="F16" s="162">
        <f>F18+F55</f>
        <v>10357659.6</v>
      </c>
      <c r="G16" s="162">
        <f>G18+G55</f>
        <v>2769505.4899999998</v>
      </c>
      <c r="H16" s="114">
        <f>D16-F16</f>
        <v>6379722.3000000026</v>
      </c>
      <c r="I16" s="114">
        <f>E16-G16</f>
        <v>657718.31000000006</v>
      </c>
      <c r="J16" s="199">
        <f>F16/D16</f>
        <v>0.61883391691026646</v>
      </c>
      <c r="K16" s="200">
        <f>G16/E16</f>
        <v>0.80809006111593873</v>
      </c>
      <c r="L16" s="122"/>
    </row>
    <row r="17" spans="1:12" x14ac:dyDescent="0.25">
      <c r="A17" s="165" t="s">
        <v>9</v>
      </c>
      <c r="B17" s="98"/>
      <c r="C17" s="99"/>
      <c r="D17" s="113"/>
      <c r="E17" s="184"/>
      <c r="F17" s="160"/>
      <c r="G17" s="160"/>
      <c r="H17" s="101"/>
      <c r="I17" s="101"/>
      <c r="J17" s="201"/>
      <c r="K17" s="202"/>
    </row>
    <row r="18" spans="1:12" x14ac:dyDescent="0.25">
      <c r="A18" s="166" t="s">
        <v>221</v>
      </c>
      <c r="B18" s="98"/>
      <c r="C18" s="99" t="s">
        <v>214</v>
      </c>
      <c r="D18" s="116">
        <v>6967913.0000000009</v>
      </c>
      <c r="E18" s="123">
        <v>1718445.1</v>
      </c>
      <c r="F18" s="163">
        <f>F19+F22+F24+F28+F31+F35+F43+F49+F50+F53+F54</f>
        <v>5133864.5999999996</v>
      </c>
      <c r="G18" s="163">
        <f>G19+G22+G24+G28+G31+G35+G43+G49+G50+G53+G54+0.09</f>
        <v>1552405.7899999998</v>
      </c>
      <c r="H18" s="116">
        <f>D18-F18</f>
        <v>1834048.4000000013</v>
      </c>
      <c r="I18" s="116">
        <f>E18-G18</f>
        <v>166039.31000000029</v>
      </c>
      <c r="J18" s="201">
        <f>F18/D18</f>
        <v>0.73678655287458372</v>
      </c>
      <c r="K18" s="202">
        <f>G18/E18</f>
        <v>0.90337817018419719</v>
      </c>
      <c r="L18" s="122">
        <f>F19+F22+F24+F28+F31+F35+F43+F49+F50+F53+F54</f>
        <v>5133864.5999999996</v>
      </c>
    </row>
    <row r="19" spans="1:12" x14ac:dyDescent="0.25">
      <c r="A19" s="166" t="s">
        <v>222</v>
      </c>
      <c r="B19" s="98"/>
      <c r="C19" s="99" t="s">
        <v>215</v>
      </c>
      <c r="D19" s="101">
        <v>4892826.3000000007</v>
      </c>
      <c r="E19" s="186">
        <v>1247969.7</v>
      </c>
      <c r="F19" s="186">
        <f>F20+F21</f>
        <v>3340102.9</v>
      </c>
      <c r="G19" s="186">
        <f>G20+G21</f>
        <v>956675</v>
      </c>
      <c r="H19" s="101">
        <f>D19-F19</f>
        <v>1552723.4000000008</v>
      </c>
      <c r="I19" s="101">
        <f>E19-G19</f>
        <v>291294.69999999995</v>
      </c>
      <c r="J19" s="203">
        <f>F19/D19</f>
        <v>0.68265307108899398</v>
      </c>
      <c r="K19" s="204">
        <f>G19/E19</f>
        <v>0.76658511821240538</v>
      </c>
      <c r="L19" s="122">
        <f>D18+D55</f>
        <v>16737381.900000002</v>
      </c>
    </row>
    <row r="20" spans="1:12" x14ac:dyDescent="0.25">
      <c r="A20" s="165" t="s">
        <v>217</v>
      </c>
      <c r="B20" s="98"/>
      <c r="C20" s="99" t="s">
        <v>216</v>
      </c>
      <c r="D20" s="101">
        <v>1728758.6</v>
      </c>
      <c r="E20" s="186">
        <v>527656.30000000005</v>
      </c>
      <c r="F20" s="186">
        <v>837920.4</v>
      </c>
      <c r="G20" s="186">
        <v>84993</v>
      </c>
      <c r="H20" s="101">
        <f t="shared" ref="H20:H68" si="0">D20-F20</f>
        <v>890838.20000000007</v>
      </c>
      <c r="I20" s="101">
        <f t="shared" ref="I20:I68" si="1">E20-G20</f>
        <v>442663.30000000005</v>
      </c>
      <c r="J20" s="203">
        <f t="shared" ref="J20:J63" si="2">F20/D20</f>
        <v>0.48469485560332137</v>
      </c>
      <c r="K20" s="204">
        <f t="shared" ref="K20:K62" si="3">G20/E20</f>
        <v>0.16107644313163699</v>
      </c>
    </row>
    <row r="21" spans="1:12" x14ac:dyDescent="0.25">
      <c r="A21" s="165" t="s">
        <v>219</v>
      </c>
      <c r="B21" s="98"/>
      <c r="C21" s="99" t="s">
        <v>218</v>
      </c>
      <c r="D21" s="101">
        <v>3164067.7</v>
      </c>
      <c r="E21" s="186">
        <v>720313.4</v>
      </c>
      <c r="F21" s="186">
        <v>2502182.5</v>
      </c>
      <c r="G21" s="186">
        <v>871682</v>
      </c>
      <c r="H21" s="101">
        <f t="shared" si="0"/>
        <v>661885.20000000019</v>
      </c>
      <c r="I21" s="101">
        <f t="shared" si="1"/>
        <v>-151368.59999999998</v>
      </c>
      <c r="J21" s="203">
        <f t="shared" si="2"/>
        <v>0.79081193490265711</v>
      </c>
      <c r="K21" s="204">
        <f t="shared" si="3"/>
        <v>1.2101426962208395</v>
      </c>
    </row>
    <row r="22" spans="1:12" ht="34.5" x14ac:dyDescent="0.25">
      <c r="A22" s="167" t="s">
        <v>223</v>
      </c>
      <c r="B22" s="98"/>
      <c r="C22" s="100" t="s">
        <v>220</v>
      </c>
      <c r="D22" s="101">
        <v>22570.5</v>
      </c>
      <c r="E22" s="186">
        <v>6190.8</v>
      </c>
      <c r="F22" s="186">
        <f>F23</f>
        <v>17412</v>
      </c>
      <c r="G22" s="186">
        <f>G23</f>
        <v>6743.2</v>
      </c>
      <c r="H22" s="101">
        <f t="shared" si="0"/>
        <v>5158.5</v>
      </c>
      <c r="I22" s="101">
        <f t="shared" si="1"/>
        <v>-552.39999999999964</v>
      </c>
      <c r="J22" s="203">
        <f t="shared" si="2"/>
        <v>0.77144945836379342</v>
      </c>
      <c r="K22" s="204">
        <f t="shared" si="3"/>
        <v>1.0892291787814175</v>
      </c>
    </row>
    <row r="23" spans="1:12" ht="34.5" x14ac:dyDescent="0.25">
      <c r="A23" s="107" t="s">
        <v>225</v>
      </c>
      <c r="B23" s="98"/>
      <c r="C23" s="100" t="s">
        <v>224</v>
      </c>
      <c r="D23" s="101">
        <v>22570.5</v>
      </c>
      <c r="E23" s="186">
        <v>6190.8</v>
      </c>
      <c r="F23" s="186">
        <v>17412</v>
      </c>
      <c r="G23" s="186">
        <v>6743.2</v>
      </c>
      <c r="H23" s="101">
        <f t="shared" si="0"/>
        <v>5158.5</v>
      </c>
      <c r="I23" s="101">
        <f t="shared" si="1"/>
        <v>-552.39999999999964</v>
      </c>
      <c r="J23" s="203">
        <f t="shared" si="2"/>
        <v>0.77144945836379342</v>
      </c>
      <c r="K23" s="204">
        <f t="shared" si="3"/>
        <v>1.0892291787814175</v>
      </c>
    </row>
    <row r="24" spans="1:12" x14ac:dyDescent="0.25">
      <c r="A24" s="166" t="s">
        <v>226</v>
      </c>
      <c r="B24" s="98"/>
      <c r="C24" s="99" t="s">
        <v>227</v>
      </c>
      <c r="D24" s="101">
        <v>180864</v>
      </c>
      <c r="E24" s="186">
        <v>44170.400000000001</v>
      </c>
      <c r="F24" s="186">
        <f>F25+F26+F27</f>
        <v>124379</v>
      </c>
      <c r="G24" s="186">
        <f>G25+G26+G27</f>
        <v>40539.199999999997</v>
      </c>
      <c r="H24" s="101">
        <f t="shared" si="0"/>
        <v>56485</v>
      </c>
      <c r="I24" s="101">
        <f t="shared" si="1"/>
        <v>3631.2000000000044</v>
      </c>
      <c r="J24" s="203">
        <f t="shared" si="2"/>
        <v>0.68769351556970981</v>
      </c>
      <c r="K24" s="204">
        <f t="shared" si="3"/>
        <v>0.91779109992211971</v>
      </c>
    </row>
    <row r="25" spans="1:12" ht="23.25" x14ac:dyDescent="0.25">
      <c r="A25" s="107" t="s">
        <v>229</v>
      </c>
      <c r="B25" s="98"/>
      <c r="C25" s="100" t="s">
        <v>228</v>
      </c>
      <c r="D25" s="101">
        <v>178630.39999999999</v>
      </c>
      <c r="E25" s="186">
        <v>43813</v>
      </c>
      <c r="F25" s="186">
        <v>122669.3</v>
      </c>
      <c r="G25" s="186">
        <v>39998</v>
      </c>
      <c r="H25" s="101">
        <f t="shared" si="0"/>
        <v>55961.099999999991</v>
      </c>
      <c r="I25" s="101">
        <f t="shared" si="1"/>
        <v>3815</v>
      </c>
      <c r="J25" s="203">
        <f t="shared" si="2"/>
        <v>0.68672129715882635</v>
      </c>
      <c r="K25" s="204">
        <f t="shared" si="3"/>
        <v>0.9129253874420834</v>
      </c>
    </row>
    <row r="26" spans="1:12" x14ac:dyDescent="0.25">
      <c r="A26" s="165" t="s">
        <v>230</v>
      </c>
      <c r="B26" s="98"/>
      <c r="C26" s="99" t="s">
        <v>231</v>
      </c>
      <c r="D26" s="101">
        <v>0</v>
      </c>
      <c r="E26" s="186">
        <v>0</v>
      </c>
      <c r="F26" s="186">
        <v>0.5</v>
      </c>
      <c r="G26" s="186">
        <v>0.2</v>
      </c>
      <c r="H26" s="101">
        <f t="shared" si="0"/>
        <v>-0.5</v>
      </c>
      <c r="I26" s="101">
        <f t="shared" si="1"/>
        <v>-0.2</v>
      </c>
      <c r="J26" s="203" t="s">
        <v>325</v>
      </c>
      <c r="K26" s="203" t="s">
        <v>325</v>
      </c>
    </row>
    <row r="27" spans="1:12" ht="23.25" x14ac:dyDescent="0.25">
      <c r="A27" s="107" t="s">
        <v>232</v>
      </c>
      <c r="B27" s="98"/>
      <c r="C27" s="100" t="s">
        <v>233</v>
      </c>
      <c r="D27" s="101">
        <v>2233.6</v>
      </c>
      <c r="E27" s="186">
        <v>357.4</v>
      </c>
      <c r="F27" s="186">
        <v>1709.2</v>
      </c>
      <c r="G27" s="186">
        <v>541</v>
      </c>
      <c r="H27" s="101">
        <f t="shared" si="0"/>
        <v>524.39999999999986</v>
      </c>
      <c r="I27" s="101">
        <f t="shared" si="1"/>
        <v>-183.60000000000002</v>
      </c>
      <c r="J27" s="203">
        <f t="shared" si="2"/>
        <v>0.76522206303724938</v>
      </c>
      <c r="K27" s="204">
        <f t="shared" si="3"/>
        <v>1.5137101287073309</v>
      </c>
    </row>
    <row r="28" spans="1:12" x14ac:dyDescent="0.25">
      <c r="A28" s="166" t="s">
        <v>234</v>
      </c>
      <c r="B28" s="98"/>
      <c r="C28" s="99" t="s">
        <v>235</v>
      </c>
      <c r="D28" s="101">
        <v>80036.800000000003</v>
      </c>
      <c r="E28" s="186">
        <v>26690.9</v>
      </c>
      <c r="F28" s="186">
        <f>F29+F30</f>
        <v>19006.599999999999</v>
      </c>
      <c r="G28" s="186">
        <f>G29+G30</f>
        <v>6296.8</v>
      </c>
      <c r="H28" s="101">
        <f t="shared" si="0"/>
        <v>61030.200000000004</v>
      </c>
      <c r="I28" s="101">
        <f t="shared" si="1"/>
        <v>20394.100000000002</v>
      </c>
      <c r="J28" s="203">
        <f t="shared" si="2"/>
        <v>0.23747326229934226</v>
      </c>
      <c r="K28" s="204">
        <f t="shared" si="3"/>
        <v>0.23591561168787864</v>
      </c>
    </row>
    <row r="29" spans="1:12" x14ac:dyDescent="0.25">
      <c r="A29" s="165" t="s">
        <v>236</v>
      </c>
      <c r="B29" s="98"/>
      <c r="C29" s="99" t="s">
        <v>237</v>
      </c>
      <c r="D29" s="101">
        <v>70934.2</v>
      </c>
      <c r="E29" s="186">
        <v>24708.1</v>
      </c>
      <c r="F29" s="186">
        <v>13846.4</v>
      </c>
      <c r="G29" s="186">
        <v>5103</v>
      </c>
      <c r="H29" s="101">
        <f t="shared" si="0"/>
        <v>57087.799999999996</v>
      </c>
      <c r="I29" s="101">
        <f t="shared" si="1"/>
        <v>19605.099999999999</v>
      </c>
      <c r="J29" s="203">
        <f t="shared" si="2"/>
        <v>0.19520062254878465</v>
      </c>
      <c r="K29" s="204">
        <f t="shared" si="3"/>
        <v>0.20653146134263664</v>
      </c>
    </row>
    <row r="30" spans="1:12" x14ac:dyDescent="0.25">
      <c r="A30" s="165" t="s">
        <v>238</v>
      </c>
      <c r="B30" s="98"/>
      <c r="C30" s="99" t="s">
        <v>239</v>
      </c>
      <c r="D30" s="101">
        <v>9102.6</v>
      </c>
      <c r="E30" s="186">
        <v>1982.8</v>
      </c>
      <c r="F30" s="186">
        <v>5160.2</v>
      </c>
      <c r="G30" s="186">
        <v>1193.8</v>
      </c>
      <c r="H30" s="101">
        <f t="shared" si="0"/>
        <v>3942.4000000000005</v>
      </c>
      <c r="I30" s="101">
        <f t="shared" si="1"/>
        <v>789</v>
      </c>
      <c r="J30" s="203">
        <f t="shared" si="2"/>
        <v>0.56689297563333552</v>
      </c>
      <c r="K30" s="204">
        <f t="shared" si="3"/>
        <v>0.60207786967924148</v>
      </c>
    </row>
    <row r="31" spans="1:12" x14ac:dyDescent="0.25">
      <c r="A31" s="166" t="s">
        <v>240</v>
      </c>
      <c r="B31" s="98"/>
      <c r="C31" s="99" t="s">
        <v>241</v>
      </c>
      <c r="D31" s="101">
        <v>54922</v>
      </c>
      <c r="E31" s="186">
        <v>11975.2</v>
      </c>
      <c r="F31" s="186">
        <f>F32+F33+F34</f>
        <v>41034.6</v>
      </c>
      <c r="G31" s="186">
        <f>G32+G33+G34</f>
        <v>13246.1</v>
      </c>
      <c r="H31" s="101">
        <f t="shared" si="0"/>
        <v>13887.400000000001</v>
      </c>
      <c r="I31" s="101">
        <f t="shared" si="1"/>
        <v>-1270.8999999999996</v>
      </c>
      <c r="J31" s="203">
        <f t="shared" si="2"/>
        <v>0.74714322129565558</v>
      </c>
      <c r="K31" s="204">
        <f t="shared" si="3"/>
        <v>1.1061276638385997</v>
      </c>
    </row>
    <row r="32" spans="1:12" ht="34.5" x14ac:dyDescent="0.25">
      <c r="A32" s="107" t="s">
        <v>242</v>
      </c>
      <c r="B32" s="98"/>
      <c r="C32" s="100" t="s">
        <v>243</v>
      </c>
      <c r="D32" s="101">
        <v>40847</v>
      </c>
      <c r="E32" s="186">
        <v>8760.2000000000007</v>
      </c>
      <c r="F32" s="186">
        <v>30130.5</v>
      </c>
      <c r="G32" s="186">
        <v>9806.6</v>
      </c>
      <c r="H32" s="101">
        <f t="shared" si="0"/>
        <v>10716.5</v>
      </c>
      <c r="I32" s="101">
        <f t="shared" si="1"/>
        <v>-1046.3999999999996</v>
      </c>
      <c r="J32" s="203">
        <f t="shared" si="2"/>
        <v>0.7376429113521189</v>
      </c>
      <c r="K32" s="204">
        <f t="shared" si="3"/>
        <v>1.1194493276409214</v>
      </c>
    </row>
    <row r="33" spans="1:11" ht="45.75" x14ac:dyDescent="0.25">
      <c r="A33" s="107" t="s">
        <v>245</v>
      </c>
      <c r="B33" s="98"/>
      <c r="C33" s="100" t="s">
        <v>244</v>
      </c>
      <c r="D33" s="101">
        <v>14075</v>
      </c>
      <c r="E33" s="186">
        <v>3215</v>
      </c>
      <c r="F33" s="186">
        <v>10903</v>
      </c>
      <c r="G33" s="186">
        <v>3438.4</v>
      </c>
      <c r="H33" s="101">
        <f t="shared" si="0"/>
        <v>3172</v>
      </c>
      <c r="I33" s="101">
        <f t="shared" si="1"/>
        <v>-223.40000000000009</v>
      </c>
      <c r="J33" s="203">
        <f t="shared" si="2"/>
        <v>0.77463587921847243</v>
      </c>
      <c r="K33" s="204">
        <f t="shared" si="3"/>
        <v>1.0694867807153967</v>
      </c>
    </row>
    <row r="34" spans="1:11" ht="54.75" customHeight="1" x14ac:dyDescent="0.25">
      <c r="A34" s="107" t="s">
        <v>389</v>
      </c>
      <c r="B34" s="98"/>
      <c r="C34" s="188" t="s">
        <v>390</v>
      </c>
      <c r="D34" s="101"/>
      <c r="E34" s="186"/>
      <c r="F34" s="186">
        <v>1.1000000000000001</v>
      </c>
      <c r="G34" s="186">
        <v>1.1000000000000001</v>
      </c>
      <c r="H34" s="101">
        <f t="shared" si="0"/>
        <v>-1.1000000000000001</v>
      </c>
      <c r="I34" s="101">
        <f t="shared" si="1"/>
        <v>-1.1000000000000001</v>
      </c>
      <c r="J34" s="203" t="s">
        <v>325</v>
      </c>
      <c r="K34" s="203" t="s">
        <v>325</v>
      </c>
    </row>
    <row r="35" spans="1:11" ht="45.75" x14ac:dyDescent="0.25">
      <c r="A35" s="167" t="s">
        <v>246</v>
      </c>
      <c r="B35" s="98"/>
      <c r="C35" s="100" t="s">
        <v>247</v>
      </c>
      <c r="D35" s="101">
        <v>752767.2</v>
      </c>
      <c r="E35" s="186">
        <v>188795.8</v>
      </c>
      <c r="F35" s="186">
        <f>F36+F41+F42</f>
        <v>598070.79999999993</v>
      </c>
      <c r="G35" s="186">
        <f>G36+G41+G42</f>
        <v>208859</v>
      </c>
      <c r="H35" s="101">
        <f t="shared" si="0"/>
        <v>154696.40000000002</v>
      </c>
      <c r="I35" s="101">
        <f t="shared" si="1"/>
        <v>-20063.200000000012</v>
      </c>
      <c r="J35" s="203">
        <f t="shared" si="2"/>
        <v>0.79449635956508191</v>
      </c>
      <c r="K35" s="204">
        <f t="shared" si="3"/>
        <v>1.1062693131944674</v>
      </c>
    </row>
    <row r="36" spans="1:11" ht="102" x14ac:dyDescent="0.25">
      <c r="A36" s="107" t="s">
        <v>249</v>
      </c>
      <c r="B36" s="98"/>
      <c r="C36" s="100" t="s">
        <v>248</v>
      </c>
      <c r="D36" s="101">
        <v>659716.9</v>
      </c>
      <c r="E36" s="186">
        <v>165261.79999999999</v>
      </c>
      <c r="F36" s="186">
        <f>F37+F38+F39+F40</f>
        <v>513033.1</v>
      </c>
      <c r="G36" s="186">
        <f>G37+G38+G39+G40</f>
        <v>181399.7</v>
      </c>
      <c r="H36" s="101">
        <f t="shared" si="0"/>
        <v>146683.80000000005</v>
      </c>
      <c r="I36" s="101">
        <f t="shared" si="1"/>
        <v>-16137.900000000023</v>
      </c>
      <c r="J36" s="203">
        <f t="shared" si="2"/>
        <v>0.77765644627263597</v>
      </c>
      <c r="K36" s="204">
        <f t="shared" si="3"/>
        <v>1.0976505157271677</v>
      </c>
    </row>
    <row r="37" spans="1:11" ht="79.5" x14ac:dyDescent="0.25">
      <c r="A37" s="107" t="s">
        <v>251</v>
      </c>
      <c r="B37" s="98"/>
      <c r="C37" s="100" t="s">
        <v>250</v>
      </c>
      <c r="D37" s="101">
        <v>459461.3</v>
      </c>
      <c r="E37" s="186">
        <v>114500</v>
      </c>
      <c r="F37" s="186">
        <v>391372.5</v>
      </c>
      <c r="G37" s="186">
        <v>138703.1</v>
      </c>
      <c r="H37" s="101">
        <f t="shared" si="0"/>
        <v>68088.799999999988</v>
      </c>
      <c r="I37" s="101">
        <f t="shared" si="1"/>
        <v>-24203.100000000006</v>
      </c>
      <c r="J37" s="203">
        <f t="shared" si="2"/>
        <v>0.85180732305419415</v>
      </c>
      <c r="K37" s="204">
        <f t="shared" si="3"/>
        <v>1.2113807860262009</v>
      </c>
    </row>
    <row r="38" spans="1:11" ht="90.75" x14ac:dyDescent="0.25">
      <c r="A38" s="107" t="s">
        <v>253</v>
      </c>
      <c r="B38" s="98"/>
      <c r="C38" s="100" t="s">
        <v>252</v>
      </c>
      <c r="D38" s="101">
        <v>719.8</v>
      </c>
      <c r="E38" s="186">
        <v>181.4</v>
      </c>
      <c r="F38" s="186">
        <v>528.5</v>
      </c>
      <c r="G38" s="186">
        <v>201</v>
      </c>
      <c r="H38" s="101">
        <f t="shared" si="0"/>
        <v>191.29999999999995</v>
      </c>
      <c r="I38" s="101">
        <f t="shared" si="1"/>
        <v>-19.599999999999994</v>
      </c>
      <c r="J38" s="203">
        <f t="shared" si="2"/>
        <v>0.73423173103639905</v>
      </c>
      <c r="K38" s="204">
        <f t="shared" si="3"/>
        <v>1.1080485115766263</v>
      </c>
    </row>
    <row r="39" spans="1:11" ht="90.75" x14ac:dyDescent="0.25">
      <c r="A39" s="107" t="s">
        <v>255</v>
      </c>
      <c r="B39" s="98"/>
      <c r="C39" s="100" t="s">
        <v>254</v>
      </c>
      <c r="D39" s="101">
        <v>0</v>
      </c>
      <c r="E39" s="186">
        <v>0</v>
      </c>
      <c r="F39" s="186">
        <v>1355.6</v>
      </c>
      <c r="G39" s="186">
        <v>1088.5</v>
      </c>
      <c r="H39" s="101">
        <f t="shared" si="0"/>
        <v>-1355.6</v>
      </c>
      <c r="I39" s="101">
        <f t="shared" si="1"/>
        <v>-1088.5</v>
      </c>
      <c r="J39" s="203" t="e">
        <f t="shared" si="2"/>
        <v>#DIV/0!</v>
      </c>
      <c r="K39" s="204" t="e">
        <f t="shared" si="3"/>
        <v>#DIV/0!</v>
      </c>
    </row>
    <row r="40" spans="1:11" ht="45.75" x14ac:dyDescent="0.25">
      <c r="A40" s="107" t="s">
        <v>257</v>
      </c>
      <c r="B40" s="98"/>
      <c r="C40" s="100" t="s">
        <v>256</v>
      </c>
      <c r="D40" s="101">
        <v>199535.8</v>
      </c>
      <c r="E40" s="186">
        <v>50580.4</v>
      </c>
      <c r="F40" s="186">
        <v>119776.5</v>
      </c>
      <c r="G40" s="186">
        <v>41407.1</v>
      </c>
      <c r="H40" s="101">
        <f t="shared" si="0"/>
        <v>79759.299999999988</v>
      </c>
      <c r="I40" s="101">
        <f t="shared" si="1"/>
        <v>9173.3000000000029</v>
      </c>
      <c r="J40" s="203">
        <f t="shared" si="2"/>
        <v>0.60027573999252271</v>
      </c>
      <c r="K40" s="204">
        <f t="shared" si="3"/>
        <v>0.81863923575139774</v>
      </c>
    </row>
    <row r="41" spans="1:11" ht="23.25" x14ac:dyDescent="0.25">
      <c r="A41" s="107" t="s">
        <v>259</v>
      </c>
      <c r="B41" s="98"/>
      <c r="C41" s="100" t="s">
        <v>258</v>
      </c>
      <c r="D41" s="101">
        <v>1300</v>
      </c>
      <c r="E41" s="186">
        <v>500</v>
      </c>
      <c r="F41" s="186">
        <v>7400</v>
      </c>
      <c r="G41" s="186">
        <v>1500</v>
      </c>
      <c r="H41" s="101">
        <f t="shared" si="0"/>
        <v>-6100</v>
      </c>
      <c r="I41" s="101">
        <f t="shared" si="1"/>
        <v>-1000</v>
      </c>
      <c r="J41" s="203">
        <f t="shared" si="2"/>
        <v>5.6923076923076925</v>
      </c>
      <c r="K41" s="204">
        <f t="shared" si="3"/>
        <v>3</v>
      </c>
    </row>
    <row r="42" spans="1:11" ht="102" x14ac:dyDescent="0.25">
      <c r="A42" s="107" t="s">
        <v>261</v>
      </c>
      <c r="B42" s="98"/>
      <c r="C42" s="100" t="s">
        <v>260</v>
      </c>
      <c r="D42" s="101">
        <v>91750.3</v>
      </c>
      <c r="E42" s="186">
        <v>23034</v>
      </c>
      <c r="F42" s="186">
        <v>77637.7</v>
      </c>
      <c r="G42" s="186">
        <v>25959.3</v>
      </c>
      <c r="H42" s="101">
        <f t="shared" si="0"/>
        <v>14112.600000000006</v>
      </c>
      <c r="I42" s="101">
        <f t="shared" si="1"/>
        <v>-2925.2999999999993</v>
      </c>
      <c r="J42" s="203">
        <f t="shared" si="2"/>
        <v>0.8461846991235995</v>
      </c>
      <c r="K42" s="204">
        <f t="shared" si="3"/>
        <v>1.1269992185464965</v>
      </c>
    </row>
    <row r="43" spans="1:11" ht="23.25" x14ac:dyDescent="0.25">
      <c r="A43" s="167" t="s">
        <v>262</v>
      </c>
      <c r="B43" s="98"/>
      <c r="C43" s="100" t="s">
        <v>263</v>
      </c>
      <c r="D43" s="101">
        <v>5238.3</v>
      </c>
      <c r="E43" s="186">
        <v>0</v>
      </c>
      <c r="F43" s="186">
        <f>F44</f>
        <v>16958.900000000001</v>
      </c>
      <c r="G43" s="186">
        <f>G44</f>
        <v>5124.2</v>
      </c>
      <c r="H43" s="101">
        <f t="shared" si="0"/>
        <v>-11720.600000000002</v>
      </c>
      <c r="I43" s="101">
        <f t="shared" si="1"/>
        <v>-5124.2</v>
      </c>
      <c r="J43" s="203">
        <f t="shared" si="2"/>
        <v>3.2374816257182677</v>
      </c>
      <c r="K43" s="204" t="s">
        <v>325</v>
      </c>
    </row>
    <row r="44" spans="1:11" ht="23.25" x14ac:dyDescent="0.25">
      <c r="A44" s="107" t="s">
        <v>265</v>
      </c>
      <c r="B44" s="98"/>
      <c r="C44" s="100" t="s">
        <v>264</v>
      </c>
      <c r="D44" s="101">
        <v>5238.3</v>
      </c>
      <c r="E44" s="186">
        <v>0</v>
      </c>
      <c r="F44" s="186">
        <f>F45+F46+F47+F48</f>
        <v>16958.900000000001</v>
      </c>
      <c r="G44" s="186">
        <f>G45+G46+G47+G48</f>
        <v>5124.2</v>
      </c>
      <c r="H44" s="101">
        <f t="shared" si="0"/>
        <v>-11720.600000000002</v>
      </c>
      <c r="I44" s="101">
        <f t="shared" si="1"/>
        <v>-5124.2</v>
      </c>
      <c r="J44" s="203">
        <f t="shared" si="2"/>
        <v>3.2374816257182677</v>
      </c>
      <c r="K44" s="204" t="s">
        <v>325</v>
      </c>
    </row>
    <row r="45" spans="1:11" ht="34.5" x14ac:dyDescent="0.25">
      <c r="A45" s="107" t="s">
        <v>266</v>
      </c>
      <c r="B45" s="98"/>
      <c r="C45" s="100" t="s">
        <v>267</v>
      </c>
      <c r="D45" s="101">
        <v>568.5</v>
      </c>
      <c r="E45" s="186">
        <v>0</v>
      </c>
      <c r="F45" s="186">
        <v>1357.2</v>
      </c>
      <c r="G45" s="186">
        <v>450.1</v>
      </c>
      <c r="H45" s="101">
        <f t="shared" si="0"/>
        <v>-788.7</v>
      </c>
      <c r="I45" s="101">
        <f t="shared" si="1"/>
        <v>-450.1</v>
      </c>
      <c r="J45" s="203">
        <f t="shared" si="2"/>
        <v>2.3873350923482852</v>
      </c>
      <c r="K45" s="204" t="s">
        <v>325</v>
      </c>
    </row>
    <row r="46" spans="1:11" ht="34.5" x14ac:dyDescent="0.25">
      <c r="A46" s="107" t="s">
        <v>269</v>
      </c>
      <c r="B46" s="98"/>
      <c r="C46" s="100" t="s">
        <v>268</v>
      </c>
      <c r="D46" s="101">
        <v>0</v>
      </c>
      <c r="E46" s="186">
        <v>0</v>
      </c>
      <c r="F46" s="186">
        <v>85.5</v>
      </c>
      <c r="G46" s="186">
        <v>16.2</v>
      </c>
      <c r="H46" s="101">
        <f t="shared" si="0"/>
        <v>-85.5</v>
      </c>
      <c r="I46" s="101">
        <f t="shared" si="1"/>
        <v>-16.2</v>
      </c>
      <c r="J46" s="203" t="s">
        <v>325</v>
      </c>
      <c r="K46" s="203" t="s">
        <v>325</v>
      </c>
    </row>
    <row r="47" spans="1:11" ht="23.25" x14ac:dyDescent="0.25">
      <c r="A47" s="107" t="s">
        <v>271</v>
      </c>
      <c r="B47" s="98"/>
      <c r="C47" s="100" t="s">
        <v>270</v>
      </c>
      <c r="D47" s="101">
        <v>1598</v>
      </c>
      <c r="E47" s="186">
        <v>0</v>
      </c>
      <c r="F47" s="186">
        <v>3765</v>
      </c>
      <c r="G47" s="186">
        <v>1307.4000000000001</v>
      </c>
      <c r="H47" s="101">
        <f t="shared" si="0"/>
        <v>-2167</v>
      </c>
      <c r="I47" s="101">
        <f t="shared" si="1"/>
        <v>-1307.4000000000001</v>
      </c>
      <c r="J47" s="203">
        <f t="shared" si="2"/>
        <v>2.356070087609512</v>
      </c>
      <c r="K47" s="203" t="s">
        <v>325</v>
      </c>
    </row>
    <row r="48" spans="1:11" ht="23.25" x14ac:dyDescent="0.25">
      <c r="A48" s="107" t="s">
        <v>273</v>
      </c>
      <c r="B48" s="98"/>
      <c r="C48" s="100" t="s">
        <v>272</v>
      </c>
      <c r="D48" s="101">
        <v>3071.8</v>
      </c>
      <c r="E48" s="186">
        <v>0</v>
      </c>
      <c r="F48" s="186">
        <v>11751.2</v>
      </c>
      <c r="G48" s="186">
        <v>3350.5</v>
      </c>
      <c r="H48" s="101">
        <f t="shared" si="0"/>
        <v>-8679.4000000000015</v>
      </c>
      <c r="I48" s="101">
        <f t="shared" si="1"/>
        <v>-3350.5</v>
      </c>
      <c r="J48" s="203">
        <f t="shared" si="2"/>
        <v>3.8255094732729997</v>
      </c>
      <c r="K48" s="203" t="s">
        <v>325</v>
      </c>
    </row>
    <row r="49" spans="1:13" ht="34.5" x14ac:dyDescent="0.25">
      <c r="A49" s="167" t="s">
        <v>277</v>
      </c>
      <c r="B49" s="109"/>
      <c r="C49" s="100" t="s">
        <v>278</v>
      </c>
      <c r="D49" s="101">
        <v>1023.4</v>
      </c>
      <c r="E49" s="186">
        <v>132.4</v>
      </c>
      <c r="F49" s="186">
        <v>783</v>
      </c>
      <c r="G49" s="186">
        <v>215</v>
      </c>
      <c r="H49" s="101">
        <f t="shared" si="0"/>
        <v>240.39999999999998</v>
      </c>
      <c r="I49" s="101">
        <f t="shared" si="1"/>
        <v>-82.6</v>
      </c>
      <c r="J49" s="203">
        <f t="shared" si="2"/>
        <v>0.76509673636896625</v>
      </c>
      <c r="K49" s="204">
        <f t="shared" si="3"/>
        <v>1.6238670694864048</v>
      </c>
    </row>
    <row r="50" spans="1:13" ht="25.5" customHeight="1" x14ac:dyDescent="0.25">
      <c r="A50" s="167" t="s">
        <v>279</v>
      </c>
      <c r="B50" s="108"/>
      <c r="C50" s="100" t="s">
        <v>280</v>
      </c>
      <c r="D50" s="101">
        <v>325686</v>
      </c>
      <c r="E50" s="186">
        <v>50245.8</v>
      </c>
      <c r="F50" s="186">
        <f>F51+F52</f>
        <v>253366</v>
      </c>
      <c r="G50" s="186">
        <f>G51+G52</f>
        <v>80514.700000000012</v>
      </c>
      <c r="H50" s="101">
        <f t="shared" si="0"/>
        <v>72320</v>
      </c>
      <c r="I50" s="101">
        <f t="shared" si="1"/>
        <v>-30268.900000000009</v>
      </c>
      <c r="J50" s="203">
        <f t="shared" si="2"/>
        <v>0.77794562861160754</v>
      </c>
      <c r="K50" s="204">
        <f t="shared" si="3"/>
        <v>1.6024165203857836</v>
      </c>
    </row>
    <row r="51" spans="1:13" ht="90.75" x14ac:dyDescent="0.25">
      <c r="A51" s="107" t="s">
        <v>286</v>
      </c>
      <c r="B51" s="108"/>
      <c r="C51" s="106" t="s">
        <v>281</v>
      </c>
      <c r="D51" s="101">
        <v>324686</v>
      </c>
      <c r="E51" s="186">
        <v>49975.8</v>
      </c>
      <c r="F51" s="186">
        <v>225179.7</v>
      </c>
      <c r="G51" s="186">
        <v>78122.100000000006</v>
      </c>
      <c r="H51" s="101">
        <f t="shared" si="0"/>
        <v>99506.299999999988</v>
      </c>
      <c r="I51" s="101">
        <f t="shared" si="1"/>
        <v>-28146.300000000003</v>
      </c>
      <c r="J51" s="203">
        <f t="shared" si="2"/>
        <v>0.69353067271148128</v>
      </c>
      <c r="K51" s="204">
        <f t="shared" si="3"/>
        <v>1.5631985881166486</v>
      </c>
    </row>
    <row r="52" spans="1:13" ht="57" x14ac:dyDescent="0.25">
      <c r="A52" s="107" t="s">
        <v>288</v>
      </c>
      <c r="B52" s="108"/>
      <c r="C52" s="106" t="s">
        <v>287</v>
      </c>
      <c r="D52" s="101">
        <v>1000</v>
      </c>
      <c r="E52" s="186">
        <v>270</v>
      </c>
      <c r="F52" s="186">
        <v>28186.3</v>
      </c>
      <c r="G52" s="186">
        <v>2392.6</v>
      </c>
      <c r="H52" s="101">
        <f t="shared" si="0"/>
        <v>-27186.3</v>
      </c>
      <c r="I52" s="101">
        <f t="shared" si="1"/>
        <v>-2122.6</v>
      </c>
      <c r="J52" s="203">
        <f t="shared" si="2"/>
        <v>28.186299999999999</v>
      </c>
      <c r="K52" s="204">
        <f t="shared" si="3"/>
        <v>8.8614814814814817</v>
      </c>
    </row>
    <row r="53" spans="1:13" ht="23.25" x14ac:dyDescent="0.25">
      <c r="A53" s="167" t="s">
        <v>289</v>
      </c>
      <c r="B53" s="108"/>
      <c r="C53" s="71" t="s">
        <v>290</v>
      </c>
      <c r="D53" s="101">
        <v>651978.5</v>
      </c>
      <c r="E53" s="186">
        <v>142274.1</v>
      </c>
      <c r="F53" s="186">
        <v>703387.3</v>
      </c>
      <c r="G53" s="186">
        <v>231976</v>
      </c>
      <c r="H53" s="101">
        <f t="shared" si="0"/>
        <v>-51408.800000000047</v>
      </c>
      <c r="I53" s="101">
        <f t="shared" si="1"/>
        <v>-89701.9</v>
      </c>
      <c r="J53" s="203">
        <f t="shared" si="2"/>
        <v>1.0788504528907013</v>
      </c>
      <c r="K53" s="204">
        <f t="shared" si="3"/>
        <v>1.6304865045711059</v>
      </c>
    </row>
    <row r="54" spans="1:13" x14ac:dyDescent="0.25">
      <c r="A54" s="167" t="s">
        <v>291</v>
      </c>
      <c r="B54" s="108"/>
      <c r="C54" s="71" t="s">
        <v>292</v>
      </c>
      <c r="D54" s="101">
        <v>0</v>
      </c>
      <c r="E54" s="186">
        <v>0</v>
      </c>
      <c r="F54" s="186">
        <v>19363.5</v>
      </c>
      <c r="G54" s="186">
        <v>2216.5</v>
      </c>
      <c r="H54" s="101">
        <f t="shared" si="0"/>
        <v>-19363.5</v>
      </c>
      <c r="I54" s="101">
        <f t="shared" si="1"/>
        <v>-2216.5</v>
      </c>
      <c r="J54" s="203" t="s">
        <v>325</v>
      </c>
      <c r="K54" s="204" t="s">
        <v>325</v>
      </c>
    </row>
    <row r="55" spans="1:13" x14ac:dyDescent="0.25">
      <c r="A55" s="167" t="s">
        <v>293</v>
      </c>
      <c r="B55" s="108"/>
      <c r="C55" s="71" t="s">
        <v>294</v>
      </c>
      <c r="D55" s="123">
        <v>9769468.9000000004</v>
      </c>
      <c r="E55" s="123">
        <v>1708778.7</v>
      </c>
      <c r="F55" s="123">
        <v>5223795</v>
      </c>
      <c r="G55" s="123">
        <f>G56+G64+G65+G66+G67+G68</f>
        <v>1217099.7</v>
      </c>
      <c r="H55" s="116">
        <f t="shared" si="0"/>
        <v>4545673.9000000004</v>
      </c>
      <c r="I55" s="116">
        <f t="shared" si="1"/>
        <v>491679</v>
      </c>
      <c r="J55" s="203">
        <f t="shared" si="2"/>
        <v>0.534706139450426</v>
      </c>
      <c r="K55" s="204">
        <f t="shared" si="3"/>
        <v>0.71226291619856918</v>
      </c>
    </row>
    <row r="56" spans="1:13" ht="34.5" x14ac:dyDescent="0.25">
      <c r="A56" s="167" t="s">
        <v>295</v>
      </c>
      <c r="B56" s="108"/>
      <c r="C56" s="106" t="s">
        <v>296</v>
      </c>
      <c r="D56" s="101">
        <v>9769468.9000000004</v>
      </c>
      <c r="E56" s="186">
        <v>1708778.7</v>
      </c>
      <c r="F56" s="186">
        <f>F57+F62+F63</f>
        <v>5233670.4400000004</v>
      </c>
      <c r="G56" s="186">
        <f>G57+G62+G63</f>
        <v>1217168.0999999999</v>
      </c>
      <c r="H56" s="101">
        <f t="shared" si="0"/>
        <v>4535798.46</v>
      </c>
      <c r="I56" s="101">
        <f t="shared" si="1"/>
        <v>491610.60000000009</v>
      </c>
      <c r="J56" s="203">
        <f t="shared" si="2"/>
        <v>0.53571698662145295</v>
      </c>
      <c r="K56" s="204">
        <f t="shared" si="3"/>
        <v>0.71230294478740863</v>
      </c>
      <c r="L56" s="122"/>
      <c r="M56" s="122"/>
    </row>
    <row r="57" spans="1:13" ht="34.5" x14ac:dyDescent="0.25">
      <c r="A57" s="107" t="s">
        <v>298</v>
      </c>
      <c r="B57" s="108"/>
      <c r="C57" s="106" t="s">
        <v>297</v>
      </c>
      <c r="D57" s="101">
        <v>4156516.3</v>
      </c>
      <c r="E57" s="186">
        <v>984488.7</v>
      </c>
      <c r="F57" s="186">
        <f>F58+F59+F60+F61</f>
        <v>1293280.54</v>
      </c>
      <c r="G57" s="186">
        <f>G58+G59+G60+G61</f>
        <v>444035.6</v>
      </c>
      <c r="H57" s="101">
        <f t="shared" si="0"/>
        <v>2863235.76</v>
      </c>
      <c r="I57" s="101">
        <f t="shared" si="1"/>
        <v>540453.1</v>
      </c>
      <c r="J57" s="203">
        <f t="shared" si="2"/>
        <v>0.31114530694851361</v>
      </c>
      <c r="K57" s="204">
        <f t="shared" si="3"/>
        <v>0.45103168781927105</v>
      </c>
    </row>
    <row r="58" spans="1:13" ht="23.25" x14ac:dyDescent="0.25">
      <c r="A58" s="107" t="s">
        <v>300</v>
      </c>
      <c r="B58" s="108"/>
      <c r="C58" s="106" t="s">
        <v>299</v>
      </c>
      <c r="D58" s="101">
        <v>0</v>
      </c>
      <c r="E58" s="186">
        <v>1966.8</v>
      </c>
      <c r="F58" s="186">
        <v>3556.84</v>
      </c>
      <c r="G58" s="186">
        <v>0</v>
      </c>
      <c r="H58" s="101">
        <f t="shared" si="0"/>
        <v>-3556.84</v>
      </c>
      <c r="I58" s="101">
        <f t="shared" si="1"/>
        <v>1966.8</v>
      </c>
      <c r="J58" s="203" t="s">
        <v>325</v>
      </c>
      <c r="K58" s="204">
        <f t="shared" si="3"/>
        <v>0</v>
      </c>
    </row>
    <row r="59" spans="1:13" ht="45.75" x14ac:dyDescent="0.25">
      <c r="A59" s="107" t="s">
        <v>302</v>
      </c>
      <c r="B59" s="108"/>
      <c r="C59" s="106" t="s">
        <v>301</v>
      </c>
      <c r="D59" s="101">
        <v>0</v>
      </c>
      <c r="E59" s="186">
        <v>0</v>
      </c>
      <c r="F59" s="186">
        <v>0</v>
      </c>
      <c r="G59" s="186">
        <v>0</v>
      </c>
      <c r="H59" s="101">
        <f t="shared" si="0"/>
        <v>0</v>
      </c>
      <c r="I59" s="101">
        <f t="shared" si="1"/>
        <v>0</v>
      </c>
      <c r="J59" s="203" t="s">
        <v>325</v>
      </c>
      <c r="K59" s="203" t="s">
        <v>325</v>
      </c>
    </row>
    <row r="60" spans="1:13" ht="23.25" x14ac:dyDescent="0.25">
      <c r="A60" s="107" t="s">
        <v>304</v>
      </c>
      <c r="B60" s="108"/>
      <c r="C60" s="106" t="s">
        <v>303</v>
      </c>
      <c r="D60" s="101">
        <v>0</v>
      </c>
      <c r="E60" s="186">
        <v>0</v>
      </c>
      <c r="F60" s="186">
        <v>2327.4</v>
      </c>
      <c r="G60" s="186">
        <v>0</v>
      </c>
      <c r="H60" s="101">
        <f t="shared" si="0"/>
        <v>-2327.4</v>
      </c>
      <c r="I60" s="101">
        <f t="shared" si="1"/>
        <v>0</v>
      </c>
      <c r="J60" s="203" t="s">
        <v>325</v>
      </c>
      <c r="K60" s="203" t="s">
        <v>325</v>
      </c>
    </row>
    <row r="61" spans="1:13" x14ac:dyDescent="0.25">
      <c r="A61" s="107" t="s">
        <v>305</v>
      </c>
      <c r="B61" s="108"/>
      <c r="C61" s="71" t="s">
        <v>306</v>
      </c>
      <c r="D61" s="101">
        <v>4156516.3</v>
      </c>
      <c r="E61" s="186">
        <v>982521.9</v>
      </c>
      <c r="F61" s="186">
        <v>1287396.3</v>
      </c>
      <c r="G61" s="186">
        <v>444035.6</v>
      </c>
      <c r="H61" s="101">
        <f t="shared" si="0"/>
        <v>2869120</v>
      </c>
      <c r="I61" s="101">
        <f t="shared" si="1"/>
        <v>538486.30000000005</v>
      </c>
      <c r="J61" s="203">
        <f t="shared" si="2"/>
        <v>0.30972964066085823</v>
      </c>
      <c r="K61" s="204">
        <f t="shared" si="3"/>
        <v>0.45193455738747396</v>
      </c>
    </row>
    <row r="62" spans="1:13" ht="34.5" x14ac:dyDescent="0.25">
      <c r="A62" s="107" t="s">
        <v>308</v>
      </c>
      <c r="B62" s="108"/>
      <c r="C62" s="106" t="s">
        <v>307</v>
      </c>
      <c r="D62" s="101">
        <v>5612944.2000000002</v>
      </c>
      <c r="E62" s="186">
        <v>724282.6</v>
      </c>
      <c r="F62" s="186">
        <v>3940382.5</v>
      </c>
      <c r="G62" s="186">
        <v>773125.1</v>
      </c>
      <c r="H62" s="101">
        <f t="shared" si="0"/>
        <v>1672561.7000000002</v>
      </c>
      <c r="I62" s="101">
        <f t="shared" si="1"/>
        <v>-48842.5</v>
      </c>
      <c r="J62" s="203">
        <f t="shared" si="2"/>
        <v>0.70201704481580274</v>
      </c>
      <c r="K62" s="204">
        <f t="shared" si="3"/>
        <v>1.067435694299435</v>
      </c>
    </row>
    <row r="63" spans="1:13" x14ac:dyDescent="0.25">
      <c r="A63" s="107" t="s">
        <v>309</v>
      </c>
      <c r="B63" s="108"/>
      <c r="C63" s="71" t="s">
        <v>310</v>
      </c>
      <c r="D63" s="101">
        <v>8.4</v>
      </c>
      <c r="E63" s="186">
        <v>7.4</v>
      </c>
      <c r="F63" s="186">
        <v>7.4</v>
      </c>
      <c r="G63" s="186">
        <v>7.4</v>
      </c>
      <c r="H63" s="101">
        <f t="shared" si="0"/>
        <v>1</v>
      </c>
      <c r="I63" s="101">
        <f t="shared" si="1"/>
        <v>0</v>
      </c>
      <c r="J63" s="203">
        <f t="shared" si="2"/>
        <v>0.88095238095238093</v>
      </c>
      <c r="K63" s="204">
        <f>G63/E63</f>
        <v>1</v>
      </c>
    </row>
    <row r="64" spans="1:13" ht="34.5" x14ac:dyDescent="0.25">
      <c r="A64" s="107" t="s">
        <v>312</v>
      </c>
      <c r="B64" s="108"/>
      <c r="C64" s="106" t="s">
        <v>311</v>
      </c>
      <c r="D64" s="101">
        <v>0</v>
      </c>
      <c r="E64" s="186">
        <v>0</v>
      </c>
      <c r="F64" s="186">
        <v>0</v>
      </c>
      <c r="G64" s="186">
        <v>0</v>
      </c>
      <c r="H64" s="101">
        <f t="shared" si="0"/>
        <v>0</v>
      </c>
      <c r="I64" s="101">
        <f t="shared" si="1"/>
        <v>0</v>
      </c>
      <c r="J64" s="203" t="s">
        <v>325</v>
      </c>
      <c r="K64" s="203" t="s">
        <v>325</v>
      </c>
    </row>
    <row r="65" spans="1:11" ht="23.25" x14ac:dyDescent="0.25">
      <c r="A65" s="107" t="s">
        <v>314</v>
      </c>
      <c r="B65" s="108"/>
      <c r="C65" s="106" t="s">
        <v>313</v>
      </c>
      <c r="D65" s="101">
        <v>0</v>
      </c>
      <c r="E65" s="186">
        <v>0</v>
      </c>
      <c r="F65" s="186">
        <v>0</v>
      </c>
      <c r="G65" s="186">
        <v>0</v>
      </c>
      <c r="H65" s="101">
        <f t="shared" si="0"/>
        <v>0</v>
      </c>
      <c r="I65" s="101">
        <f t="shared" si="1"/>
        <v>0</v>
      </c>
      <c r="J65" s="203" t="s">
        <v>325</v>
      </c>
      <c r="K65" s="203" t="s">
        <v>325</v>
      </c>
    </row>
    <row r="66" spans="1:11" ht="23.25" x14ac:dyDescent="0.25">
      <c r="A66" s="107" t="s">
        <v>316</v>
      </c>
      <c r="B66" s="109"/>
      <c r="C66" s="106" t="s">
        <v>315</v>
      </c>
      <c r="D66" s="101">
        <v>0</v>
      </c>
      <c r="E66" s="186">
        <v>0</v>
      </c>
      <c r="F66" s="186">
        <v>0</v>
      </c>
      <c r="G66" s="186">
        <v>0</v>
      </c>
      <c r="H66" s="101">
        <f t="shared" si="0"/>
        <v>0</v>
      </c>
      <c r="I66" s="101">
        <f t="shared" si="1"/>
        <v>0</v>
      </c>
      <c r="J66" s="203" t="s">
        <v>325</v>
      </c>
      <c r="K66" s="203" t="s">
        <v>325</v>
      </c>
    </row>
    <row r="67" spans="1:11" ht="57" x14ac:dyDescent="0.25">
      <c r="A67" s="107" t="s">
        <v>318</v>
      </c>
      <c r="B67" s="109"/>
      <c r="C67" s="106" t="s">
        <v>317</v>
      </c>
      <c r="D67" s="101">
        <v>0</v>
      </c>
      <c r="E67" s="186">
        <v>0</v>
      </c>
      <c r="F67" s="186">
        <v>591.4</v>
      </c>
      <c r="G67" s="186">
        <v>33.6</v>
      </c>
      <c r="H67" s="101">
        <f t="shared" si="0"/>
        <v>-591.4</v>
      </c>
      <c r="I67" s="101">
        <f t="shared" si="1"/>
        <v>-33.6</v>
      </c>
      <c r="J67" s="203" t="s">
        <v>325</v>
      </c>
      <c r="K67" s="203" t="s">
        <v>325</v>
      </c>
    </row>
    <row r="68" spans="1:11" ht="46.5" thickBot="1" x14ac:dyDescent="0.3">
      <c r="A68" s="107" t="s">
        <v>320</v>
      </c>
      <c r="B68" s="110"/>
      <c r="C68" s="111" t="s">
        <v>319</v>
      </c>
      <c r="D68" s="112">
        <v>0</v>
      </c>
      <c r="E68" s="187">
        <v>0</v>
      </c>
      <c r="F68" s="187">
        <v>-10466.9</v>
      </c>
      <c r="G68" s="187">
        <v>-102</v>
      </c>
      <c r="H68" s="101">
        <f t="shared" si="0"/>
        <v>10466.9</v>
      </c>
      <c r="I68" s="101">
        <f t="shared" si="1"/>
        <v>102</v>
      </c>
      <c r="J68" s="203" t="s">
        <v>325</v>
      </c>
      <c r="K68" s="203" t="s">
        <v>325</v>
      </c>
    </row>
    <row r="70" spans="1:11" x14ac:dyDescent="0.25">
      <c r="D70" s="122"/>
    </row>
  </sheetData>
  <customSheetViews>
    <customSheetView guid="{E8ED95F7-87CC-4643-B815-4911078266DD}" showPageBreaks="1" printArea="1" view="pageBreakPreview">
      <selection activeCell="F16" sqref="F16:G16"/>
      <pageMargins left="0.31496062992125984" right="0" top="0.35433070866141736" bottom="0.35433070866141736" header="0.31496062992125984" footer="0.31496062992125984"/>
      <pageSetup paperSize="9" scale="54" orientation="portrait" r:id="rId1"/>
    </customSheetView>
    <customSheetView guid="{A4D09F0F-4C69-4056-BD3D-99C01656B021}" showPageBreaks="1" printArea="1" view="pageBreakPreview" topLeftCell="A10">
      <selection activeCell="E16" sqref="E16"/>
      <pageMargins left="0.31496062992125984" right="0" top="0.35433070866141736" bottom="0.35433070866141736" header="0.31496062992125984" footer="0.31496062992125984"/>
      <pageSetup paperSize="9" scale="54" orientation="portrait" r:id="rId2"/>
    </customSheetView>
    <customSheetView guid="{7304E3E5-CB9F-4E24-9406-DA9E5970088C}" showPageBreaks="1" printArea="1" view="pageBreakPreview">
      <selection activeCell="G42" sqref="G42"/>
      <pageMargins left="0.31496062992125984" right="0" top="0.35433070866141736" bottom="0.35433070866141736" header="0.31496062992125984" footer="0.31496062992125984"/>
      <pageSetup paperSize="9" scale="54" orientation="portrait" r:id="rId3"/>
    </customSheetView>
    <customSheetView guid="{63B05428-E0C3-4677-B109-1EF39D3DA531}" showPageBreaks="1" printArea="1" view="pageBreakPreview">
      <selection activeCell="D32" sqref="D32"/>
      <pageMargins left="0.31496062992125984" right="0" top="0.35433070866141736" bottom="0.35433070866141736" header="0.31496062992125984" footer="0.31496062992125984"/>
      <pageSetup paperSize="9" scale="54" orientation="portrait" r:id="rId4"/>
    </customSheetView>
  </customSheetViews>
  <mergeCells count="5">
    <mergeCell ref="H1:K1"/>
    <mergeCell ref="H2:K2"/>
    <mergeCell ref="I3:K3"/>
    <mergeCell ref="J4:K4"/>
    <mergeCell ref="A13:J13"/>
  </mergeCells>
  <pageMargins left="0.31496062992125984" right="0" top="0.35433070866141736" bottom="0.35433070866141736" header="0.31496062992125984" footer="0.31496062992125984"/>
  <pageSetup paperSize="9" scale="54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416"/>
  <sheetViews>
    <sheetView view="pageBreakPreview" zoomScale="85" zoomScaleNormal="85" zoomScaleSheetLayoutView="85" workbookViewId="0">
      <selection activeCell="O382" sqref="O382"/>
    </sheetView>
  </sheetViews>
  <sheetFormatPr defaultRowHeight="15" x14ac:dyDescent="0.25"/>
  <cols>
    <col min="1" max="1" width="57.7109375" style="2" customWidth="1"/>
    <col min="2" max="2" width="10.28515625" style="3" customWidth="1"/>
    <col min="3" max="3" width="7.140625" style="3" customWidth="1"/>
    <col min="4" max="4" width="6.140625" style="3" customWidth="1"/>
    <col min="5" max="5" width="16.5703125" style="3" customWidth="1"/>
    <col min="6" max="6" width="5.42578125" style="3" customWidth="1"/>
    <col min="7" max="7" width="17.5703125" style="3" customWidth="1"/>
    <col min="8" max="8" width="16.28515625" style="171" bestFit="1" customWidth="1"/>
    <col min="9" max="10" width="17.140625" style="3" customWidth="1"/>
    <col min="11" max="11" width="17.7109375" style="3" customWidth="1"/>
    <col min="12" max="12" width="14.140625" style="124" customWidth="1"/>
    <col min="13" max="14" width="14.140625" style="3" customWidth="1"/>
    <col min="15" max="15" width="24.42578125" style="126" customWidth="1"/>
    <col min="16" max="16" width="25" style="2" customWidth="1"/>
    <col min="17" max="16384" width="9.140625" style="2"/>
  </cols>
  <sheetData>
    <row r="1" spans="1:15" ht="19.5" x14ac:dyDescent="0.25">
      <c r="A1" s="262" t="s">
        <v>171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5" x14ac:dyDescent="0.25">
      <c r="A2" s="2" t="s">
        <v>330</v>
      </c>
    </row>
    <row r="3" spans="1:15" ht="60" customHeight="1" x14ac:dyDescent="0.25">
      <c r="A3" s="6" t="s">
        <v>0</v>
      </c>
      <c r="B3" s="6" t="s">
        <v>1</v>
      </c>
      <c r="C3" s="278" t="s">
        <v>2</v>
      </c>
      <c r="D3" s="278"/>
      <c r="E3" s="278"/>
      <c r="F3" s="278"/>
      <c r="G3" s="53" t="s">
        <v>3</v>
      </c>
      <c r="H3" s="55" t="s">
        <v>385</v>
      </c>
      <c r="I3" s="53" t="s">
        <v>4</v>
      </c>
      <c r="J3" s="53" t="s">
        <v>385</v>
      </c>
      <c r="K3" s="53" t="s">
        <v>5</v>
      </c>
      <c r="L3" s="208" t="s">
        <v>385</v>
      </c>
      <c r="M3" s="53" t="s">
        <v>6</v>
      </c>
      <c r="N3" s="53" t="s">
        <v>7</v>
      </c>
    </row>
    <row r="4" spans="1:15" s="5" customFormat="1" ht="12" thickBot="1" x14ac:dyDescent="0.3">
      <c r="A4" s="7">
        <v>1</v>
      </c>
      <c r="B4" s="35">
        <v>2</v>
      </c>
      <c r="C4" s="279">
        <v>3</v>
      </c>
      <c r="D4" s="279"/>
      <c r="E4" s="279"/>
      <c r="F4" s="279"/>
      <c r="G4" s="209">
        <v>4</v>
      </c>
      <c r="H4" s="172">
        <v>5</v>
      </c>
      <c r="I4" s="209">
        <v>6</v>
      </c>
      <c r="J4" s="209">
        <v>7</v>
      </c>
      <c r="K4" s="209" t="s">
        <v>87</v>
      </c>
      <c r="L4" s="210" t="s">
        <v>88</v>
      </c>
      <c r="M4" s="209" t="s">
        <v>89</v>
      </c>
      <c r="N4" s="209" t="s">
        <v>90</v>
      </c>
      <c r="O4" s="127"/>
    </row>
    <row r="5" spans="1:15" s="4" customFormat="1" ht="15.75" x14ac:dyDescent="0.25">
      <c r="A5" s="31" t="s">
        <v>8</v>
      </c>
      <c r="B5" s="36">
        <v>200</v>
      </c>
      <c r="C5" s="266" t="s">
        <v>10</v>
      </c>
      <c r="D5" s="267"/>
      <c r="E5" s="267"/>
      <c r="F5" s="268"/>
      <c r="G5" s="173">
        <v>18035443.700000003</v>
      </c>
      <c r="H5" s="173">
        <v>3772866.2499999995</v>
      </c>
      <c r="I5" s="173">
        <v>11151167.699999999</v>
      </c>
      <c r="J5" s="173">
        <v>3326613.12</v>
      </c>
      <c r="K5" s="43">
        <v>6884276.0000000037</v>
      </c>
      <c r="L5" s="244">
        <v>446253.12999999942</v>
      </c>
      <c r="M5" s="44">
        <v>0.61829184163625528</v>
      </c>
      <c r="N5" s="45">
        <v>0.88172039493846366</v>
      </c>
      <c r="O5" s="128"/>
    </row>
    <row r="6" spans="1:15" ht="15.75" x14ac:dyDescent="0.25">
      <c r="A6" s="32" t="s">
        <v>9</v>
      </c>
      <c r="B6" s="37"/>
      <c r="C6" s="269"/>
      <c r="D6" s="270"/>
      <c r="E6" s="270"/>
      <c r="F6" s="271"/>
      <c r="G6" s="211"/>
      <c r="H6" s="51"/>
      <c r="I6" s="212"/>
      <c r="J6" s="212"/>
      <c r="K6" s="212"/>
      <c r="L6" s="245"/>
      <c r="M6" s="214"/>
      <c r="N6" s="215"/>
    </row>
    <row r="7" spans="1:15" x14ac:dyDescent="0.25">
      <c r="A7" s="33" t="s">
        <v>91</v>
      </c>
      <c r="B7" s="37">
        <v>200</v>
      </c>
      <c r="C7" s="14" t="s">
        <v>165</v>
      </c>
      <c r="D7" s="15" t="s">
        <v>11</v>
      </c>
      <c r="E7" s="15" t="s">
        <v>166</v>
      </c>
      <c r="F7" s="16"/>
      <c r="G7" s="58">
        <v>2134271.0999999996</v>
      </c>
      <c r="H7" s="58">
        <v>489257.83999999997</v>
      </c>
      <c r="I7" s="58">
        <v>312847.5</v>
      </c>
      <c r="J7" s="58">
        <v>122538.3</v>
      </c>
      <c r="K7" s="58">
        <v>1821423.5999999996</v>
      </c>
      <c r="L7" s="246">
        <v>366719.54</v>
      </c>
      <c r="M7" s="216">
        <v>0.14658283101898351</v>
      </c>
      <c r="N7" s="217">
        <v>0.25045750927568172</v>
      </c>
      <c r="O7" s="126">
        <f>G7-I7</f>
        <v>1821423.5999999996</v>
      </c>
    </row>
    <row r="8" spans="1:15" ht="42.75" x14ac:dyDescent="0.25">
      <c r="A8" s="33" t="s">
        <v>92</v>
      </c>
      <c r="B8" s="37">
        <v>200</v>
      </c>
      <c r="C8" s="14" t="s">
        <v>165</v>
      </c>
      <c r="D8" s="15" t="s">
        <v>12</v>
      </c>
      <c r="E8" s="15" t="s">
        <v>166</v>
      </c>
      <c r="F8" s="16"/>
      <c r="G8" s="58">
        <v>2633.1</v>
      </c>
      <c r="H8" s="58">
        <v>719.2</v>
      </c>
      <c r="I8" s="58">
        <v>1489.2</v>
      </c>
      <c r="J8" s="58">
        <v>522.6</v>
      </c>
      <c r="K8" s="58">
        <v>1143.8999999999999</v>
      </c>
      <c r="L8" s="246">
        <v>196.60000000000002</v>
      </c>
      <c r="M8" s="216">
        <v>0.56556910105958758</v>
      </c>
      <c r="N8" s="217">
        <v>0.72664071190211343</v>
      </c>
      <c r="O8" s="126">
        <f t="shared" ref="O8:O71" si="0">G8-I8</f>
        <v>1143.8999999999999</v>
      </c>
    </row>
    <row r="9" spans="1:15" ht="71.25" x14ac:dyDescent="0.25">
      <c r="A9" s="33" t="s">
        <v>93</v>
      </c>
      <c r="B9" s="37">
        <v>200</v>
      </c>
      <c r="C9" s="14" t="s">
        <v>165</v>
      </c>
      <c r="D9" s="15" t="s">
        <v>12</v>
      </c>
      <c r="E9" s="15" t="s">
        <v>166</v>
      </c>
      <c r="F9" s="16" t="s">
        <v>13</v>
      </c>
      <c r="G9" s="58">
        <v>2633.1</v>
      </c>
      <c r="H9" s="58">
        <v>719.2</v>
      </c>
      <c r="I9" s="58">
        <v>1489.2</v>
      </c>
      <c r="J9" s="58">
        <v>522.6</v>
      </c>
      <c r="K9" s="58">
        <v>1143.8999999999999</v>
      </c>
      <c r="L9" s="246">
        <v>196.60000000000002</v>
      </c>
      <c r="M9" s="216">
        <v>0.56556910105958758</v>
      </c>
      <c r="N9" s="217">
        <v>0.72664071190211343</v>
      </c>
      <c r="O9" s="126">
        <f t="shared" si="0"/>
        <v>1143.8999999999999</v>
      </c>
    </row>
    <row r="10" spans="1:15" ht="28.5" x14ac:dyDescent="0.25">
      <c r="A10" s="33" t="s">
        <v>94</v>
      </c>
      <c r="B10" s="37">
        <v>200</v>
      </c>
      <c r="C10" s="17" t="s">
        <v>165</v>
      </c>
      <c r="D10" s="18" t="s">
        <v>12</v>
      </c>
      <c r="E10" s="18" t="s">
        <v>166</v>
      </c>
      <c r="F10" s="19" t="s">
        <v>14</v>
      </c>
      <c r="G10" s="58">
        <v>2633.1</v>
      </c>
      <c r="H10" s="58">
        <v>719.2</v>
      </c>
      <c r="I10" s="58">
        <v>1489.2</v>
      </c>
      <c r="J10" s="58">
        <v>522.6</v>
      </c>
      <c r="K10" s="58">
        <v>1143.8999999999999</v>
      </c>
      <c r="L10" s="246">
        <v>196.60000000000002</v>
      </c>
      <c r="M10" s="216">
        <v>0.56556910105958758</v>
      </c>
      <c r="N10" s="217">
        <v>0.72664071190211343</v>
      </c>
      <c r="O10" s="126">
        <f t="shared" si="0"/>
        <v>1143.8999999999999</v>
      </c>
    </row>
    <row r="11" spans="1:15" ht="30" x14ac:dyDescent="0.25">
      <c r="A11" s="34" t="s">
        <v>95</v>
      </c>
      <c r="B11" s="37">
        <v>200</v>
      </c>
      <c r="C11" s="10" t="s">
        <v>165</v>
      </c>
      <c r="D11" s="11" t="s">
        <v>12</v>
      </c>
      <c r="E11" s="11" t="s">
        <v>166</v>
      </c>
      <c r="F11" s="12" t="s">
        <v>15</v>
      </c>
      <c r="G11" s="59">
        <v>2151.6</v>
      </c>
      <c r="H11" s="51">
        <v>541.70000000000005</v>
      </c>
      <c r="I11" s="51">
        <v>1119.3</v>
      </c>
      <c r="J11" s="51">
        <v>345.1</v>
      </c>
      <c r="K11" s="59">
        <v>1032.3</v>
      </c>
      <c r="L11" s="247">
        <v>196.60000000000002</v>
      </c>
      <c r="M11" s="214">
        <v>0.52021751254880089</v>
      </c>
      <c r="N11" s="215">
        <v>0.6370684880930404</v>
      </c>
      <c r="O11" s="126">
        <f t="shared" si="0"/>
        <v>1032.3</v>
      </c>
    </row>
    <row r="12" spans="1:15" ht="30" x14ac:dyDescent="0.25">
      <c r="A12" s="34" t="s">
        <v>418</v>
      </c>
      <c r="B12" s="37">
        <v>200</v>
      </c>
      <c r="C12" s="10" t="s">
        <v>165</v>
      </c>
      <c r="D12" s="11" t="s">
        <v>12</v>
      </c>
      <c r="E12" s="11" t="s">
        <v>166</v>
      </c>
      <c r="F12" s="12" t="s">
        <v>16</v>
      </c>
      <c r="G12" s="59">
        <v>34.5</v>
      </c>
      <c r="H12" s="51">
        <v>90.9</v>
      </c>
      <c r="I12" s="51">
        <v>90.9</v>
      </c>
      <c r="J12" s="51">
        <v>90.9</v>
      </c>
      <c r="K12" s="59">
        <v>-56.400000000000006</v>
      </c>
      <c r="L12" s="247">
        <v>0</v>
      </c>
      <c r="M12" s="214">
        <v>2.6347826086956525</v>
      </c>
      <c r="N12" s="215">
        <v>1</v>
      </c>
      <c r="O12" s="126">
        <f t="shared" si="0"/>
        <v>-56.400000000000006</v>
      </c>
    </row>
    <row r="13" spans="1:15" ht="45" x14ac:dyDescent="0.25">
      <c r="A13" s="34" t="s">
        <v>326</v>
      </c>
      <c r="B13" s="37">
        <v>200</v>
      </c>
      <c r="C13" s="10" t="s">
        <v>165</v>
      </c>
      <c r="D13" s="11" t="s">
        <v>12</v>
      </c>
      <c r="E13" s="11" t="s">
        <v>166</v>
      </c>
      <c r="F13" s="12" t="s">
        <v>327</v>
      </c>
      <c r="G13" s="59">
        <v>447</v>
      </c>
      <c r="H13" s="51">
        <v>86.6</v>
      </c>
      <c r="I13" s="51">
        <v>279</v>
      </c>
      <c r="J13" s="51">
        <v>86.6</v>
      </c>
      <c r="K13" s="59">
        <v>168</v>
      </c>
      <c r="L13" s="247">
        <v>0</v>
      </c>
      <c r="M13" s="214">
        <v>0.62416107382550334</v>
      </c>
      <c r="N13" s="215">
        <v>1</v>
      </c>
      <c r="O13" s="126">
        <f t="shared" si="0"/>
        <v>168</v>
      </c>
    </row>
    <row r="14" spans="1:15" ht="57" x14ac:dyDescent="0.25">
      <c r="A14" s="33" t="s">
        <v>97</v>
      </c>
      <c r="B14" s="37">
        <v>200</v>
      </c>
      <c r="C14" s="14" t="s">
        <v>165</v>
      </c>
      <c r="D14" s="15" t="s">
        <v>17</v>
      </c>
      <c r="E14" s="15" t="s">
        <v>166</v>
      </c>
      <c r="F14" s="16"/>
      <c r="G14" s="58">
        <v>58146.399999999994</v>
      </c>
      <c r="H14" s="58">
        <v>14404.199999999999</v>
      </c>
      <c r="I14" s="58">
        <v>33008.199999999997</v>
      </c>
      <c r="J14" s="58">
        <v>11715.2</v>
      </c>
      <c r="K14" s="58">
        <v>25138.199999999997</v>
      </c>
      <c r="L14" s="246">
        <v>2688.9999999999982</v>
      </c>
      <c r="M14" s="216">
        <v>0.56767400905301102</v>
      </c>
      <c r="N14" s="217">
        <v>0.81331833770705775</v>
      </c>
      <c r="O14" s="126">
        <f t="shared" si="0"/>
        <v>25138.199999999997</v>
      </c>
    </row>
    <row r="15" spans="1:15" ht="71.25" x14ac:dyDescent="0.25">
      <c r="A15" s="33" t="s">
        <v>93</v>
      </c>
      <c r="B15" s="37">
        <v>200</v>
      </c>
      <c r="C15" s="14" t="s">
        <v>165</v>
      </c>
      <c r="D15" s="15" t="s">
        <v>17</v>
      </c>
      <c r="E15" s="15" t="s">
        <v>166</v>
      </c>
      <c r="F15" s="16" t="s">
        <v>13</v>
      </c>
      <c r="G15" s="58">
        <v>37185.1</v>
      </c>
      <c r="H15" s="58">
        <v>9850.2999999999993</v>
      </c>
      <c r="I15" s="58">
        <v>27687.8</v>
      </c>
      <c r="J15" s="58">
        <v>9414</v>
      </c>
      <c r="K15" s="58">
        <v>9497.2999999999993</v>
      </c>
      <c r="L15" s="246">
        <v>436.29999999999927</v>
      </c>
      <c r="M15" s="216">
        <v>0.74459393681877961</v>
      </c>
      <c r="N15" s="217">
        <v>0.95570693278377317</v>
      </c>
      <c r="O15" s="126">
        <f t="shared" si="0"/>
        <v>9497.2999999999993</v>
      </c>
    </row>
    <row r="16" spans="1:15" ht="28.5" x14ac:dyDescent="0.25">
      <c r="A16" s="33" t="s">
        <v>94</v>
      </c>
      <c r="B16" s="37">
        <v>200</v>
      </c>
      <c r="C16" s="14" t="s">
        <v>165</v>
      </c>
      <c r="D16" s="15" t="s">
        <v>17</v>
      </c>
      <c r="E16" s="15" t="s">
        <v>166</v>
      </c>
      <c r="F16" s="16" t="s">
        <v>14</v>
      </c>
      <c r="G16" s="58">
        <v>37185.1</v>
      </c>
      <c r="H16" s="58">
        <v>9850.2999999999993</v>
      </c>
      <c r="I16" s="58">
        <v>27687.8</v>
      </c>
      <c r="J16" s="58">
        <v>9414</v>
      </c>
      <c r="K16" s="58">
        <v>9497.2999999999993</v>
      </c>
      <c r="L16" s="246">
        <v>436.29999999999927</v>
      </c>
      <c r="M16" s="216">
        <v>0.74459393681877961</v>
      </c>
      <c r="N16" s="217">
        <v>0.95570693278377317</v>
      </c>
      <c r="O16" s="126">
        <f t="shared" si="0"/>
        <v>9497.2999999999993</v>
      </c>
    </row>
    <row r="17" spans="1:15" ht="30" x14ac:dyDescent="0.25">
      <c r="A17" s="34" t="s">
        <v>95</v>
      </c>
      <c r="B17" s="37">
        <v>200</v>
      </c>
      <c r="C17" s="20" t="s">
        <v>165</v>
      </c>
      <c r="D17" s="21" t="s">
        <v>17</v>
      </c>
      <c r="E17" s="21" t="s">
        <v>166</v>
      </c>
      <c r="F17" s="22" t="s">
        <v>15</v>
      </c>
      <c r="G17" s="59">
        <v>24101.7</v>
      </c>
      <c r="H17" s="51">
        <v>6450</v>
      </c>
      <c r="I17" s="51">
        <v>18529.7</v>
      </c>
      <c r="J17" s="51">
        <v>6249.5</v>
      </c>
      <c r="K17" s="59">
        <v>5572</v>
      </c>
      <c r="L17" s="247">
        <v>200.5</v>
      </c>
      <c r="M17" s="214">
        <v>0.76881298829543143</v>
      </c>
      <c r="N17" s="215">
        <v>0.96891472868217055</v>
      </c>
      <c r="O17" s="126">
        <f t="shared" si="0"/>
        <v>5572</v>
      </c>
    </row>
    <row r="18" spans="1:15" ht="30" x14ac:dyDescent="0.25">
      <c r="A18" s="34" t="s">
        <v>96</v>
      </c>
      <c r="B18" s="37">
        <v>200</v>
      </c>
      <c r="C18" s="10" t="s">
        <v>165</v>
      </c>
      <c r="D18" s="11" t="s">
        <v>17</v>
      </c>
      <c r="E18" s="11" t="s">
        <v>166</v>
      </c>
      <c r="F18" s="12" t="s">
        <v>16</v>
      </c>
      <c r="G18" s="59">
        <v>6054.5</v>
      </c>
      <c r="H18" s="51">
        <v>1510</v>
      </c>
      <c r="I18" s="51">
        <v>3768.8</v>
      </c>
      <c r="J18" s="51">
        <v>1274.2</v>
      </c>
      <c r="K18" s="59">
        <v>2285.6999999999998</v>
      </c>
      <c r="L18" s="247">
        <v>235.79999999999995</v>
      </c>
      <c r="M18" s="214">
        <v>0.62247914774134949</v>
      </c>
      <c r="N18" s="215">
        <v>0.84384105960264899</v>
      </c>
      <c r="O18" s="126">
        <f t="shared" si="0"/>
        <v>2285.6999999999998</v>
      </c>
    </row>
    <row r="19" spans="1:15" ht="45" x14ac:dyDescent="0.25">
      <c r="A19" s="34" t="s">
        <v>326</v>
      </c>
      <c r="B19" s="37">
        <v>200</v>
      </c>
      <c r="C19" s="10" t="s">
        <v>165</v>
      </c>
      <c r="D19" s="11" t="s">
        <v>17</v>
      </c>
      <c r="E19" s="11" t="s">
        <v>166</v>
      </c>
      <c r="F19" s="12" t="s">
        <v>327</v>
      </c>
      <c r="G19" s="59">
        <v>7028.9</v>
      </c>
      <c r="H19" s="51">
        <v>1890.3</v>
      </c>
      <c r="I19" s="51">
        <v>5389.3</v>
      </c>
      <c r="J19" s="51">
        <v>1890.3</v>
      </c>
      <c r="K19" s="59">
        <v>1639.5999999999995</v>
      </c>
      <c r="L19" s="247">
        <v>0</v>
      </c>
      <c r="M19" s="214">
        <v>0.76673448192462557</v>
      </c>
      <c r="N19" s="215">
        <v>1</v>
      </c>
      <c r="O19" s="126">
        <f t="shared" si="0"/>
        <v>1639.5999999999995</v>
      </c>
    </row>
    <row r="20" spans="1:15" ht="28.5" x14ac:dyDescent="0.25">
      <c r="A20" s="33" t="s">
        <v>98</v>
      </c>
      <c r="B20" s="37">
        <v>200</v>
      </c>
      <c r="C20" s="14" t="s">
        <v>165</v>
      </c>
      <c r="D20" s="15" t="s">
        <v>17</v>
      </c>
      <c r="E20" s="15" t="s">
        <v>166</v>
      </c>
      <c r="F20" s="16" t="s">
        <v>18</v>
      </c>
      <c r="G20" s="58">
        <v>20961.3</v>
      </c>
      <c r="H20" s="58">
        <v>4553.8999999999996</v>
      </c>
      <c r="I20" s="58">
        <v>5320.4</v>
      </c>
      <c r="J20" s="58">
        <v>2301.1999999999998</v>
      </c>
      <c r="K20" s="58">
        <v>15640.9</v>
      </c>
      <c r="L20" s="246">
        <v>2252.6999999999998</v>
      </c>
      <c r="M20" s="216">
        <v>0.25382013520153807</v>
      </c>
      <c r="N20" s="217">
        <v>0.50532510595313906</v>
      </c>
      <c r="O20" s="126">
        <f t="shared" si="0"/>
        <v>15640.9</v>
      </c>
    </row>
    <row r="21" spans="1:15" ht="28.5" x14ac:dyDescent="0.25">
      <c r="A21" s="33" t="s">
        <v>99</v>
      </c>
      <c r="B21" s="37">
        <v>200</v>
      </c>
      <c r="C21" s="14" t="s">
        <v>165</v>
      </c>
      <c r="D21" s="15" t="s">
        <v>17</v>
      </c>
      <c r="E21" s="15" t="s">
        <v>166</v>
      </c>
      <c r="F21" s="16" t="s">
        <v>19</v>
      </c>
      <c r="G21" s="58">
        <v>20961.3</v>
      </c>
      <c r="H21" s="58">
        <v>4553.8999999999996</v>
      </c>
      <c r="I21" s="58">
        <v>5320.4</v>
      </c>
      <c r="J21" s="58">
        <v>2301.1999999999998</v>
      </c>
      <c r="K21" s="58">
        <v>15640.9</v>
      </c>
      <c r="L21" s="246">
        <v>2252.6999999999998</v>
      </c>
      <c r="M21" s="216">
        <v>0.25382013520153807</v>
      </c>
      <c r="N21" s="217">
        <v>0.50532510595313906</v>
      </c>
      <c r="O21" s="126">
        <f t="shared" si="0"/>
        <v>15640.9</v>
      </c>
    </row>
    <row r="22" spans="1:15" ht="30" x14ac:dyDescent="0.25">
      <c r="A22" s="34" t="s">
        <v>100</v>
      </c>
      <c r="B22" s="37">
        <v>200</v>
      </c>
      <c r="C22" s="10" t="s">
        <v>165</v>
      </c>
      <c r="D22" s="11" t="s">
        <v>17</v>
      </c>
      <c r="E22" s="11" t="s">
        <v>166</v>
      </c>
      <c r="F22" s="12" t="s">
        <v>20</v>
      </c>
      <c r="G22" s="59">
        <v>20961.3</v>
      </c>
      <c r="H22" s="51">
        <v>4553.8999999999996</v>
      </c>
      <c r="I22" s="51">
        <v>5320.4</v>
      </c>
      <c r="J22" s="51">
        <v>2301.1999999999998</v>
      </c>
      <c r="K22" s="59">
        <v>15640.9</v>
      </c>
      <c r="L22" s="247">
        <v>2252.6999999999998</v>
      </c>
      <c r="M22" s="214">
        <v>0.25382013520153807</v>
      </c>
      <c r="N22" s="215">
        <v>0.50532510595313906</v>
      </c>
      <c r="O22" s="126">
        <f t="shared" si="0"/>
        <v>15640.9</v>
      </c>
    </row>
    <row r="23" spans="1:15" ht="57" x14ac:dyDescent="0.25">
      <c r="A23" s="33" t="s">
        <v>101</v>
      </c>
      <c r="B23" s="37">
        <v>200</v>
      </c>
      <c r="C23" s="14" t="s">
        <v>165</v>
      </c>
      <c r="D23" s="15" t="s">
        <v>21</v>
      </c>
      <c r="E23" s="15" t="s">
        <v>166</v>
      </c>
      <c r="F23" s="16"/>
      <c r="G23" s="58">
        <v>360450.7</v>
      </c>
      <c r="H23" s="58">
        <v>73504.5</v>
      </c>
      <c r="I23" s="58">
        <v>208792.2</v>
      </c>
      <c r="J23" s="58">
        <v>73504.5</v>
      </c>
      <c r="K23" s="58">
        <v>151658.5</v>
      </c>
      <c r="L23" s="246">
        <v>0</v>
      </c>
      <c r="M23" s="216">
        <v>0.57925314058205468</v>
      </c>
      <c r="N23" s="217">
        <v>1</v>
      </c>
      <c r="O23" s="126">
        <f t="shared" si="0"/>
        <v>151658.5</v>
      </c>
    </row>
    <row r="24" spans="1:15" ht="71.25" x14ac:dyDescent="0.25">
      <c r="A24" s="33" t="s">
        <v>93</v>
      </c>
      <c r="B24" s="37">
        <v>200</v>
      </c>
      <c r="C24" s="14" t="s">
        <v>165</v>
      </c>
      <c r="D24" s="15" t="s">
        <v>21</v>
      </c>
      <c r="E24" s="15" t="s">
        <v>166</v>
      </c>
      <c r="F24" s="16" t="s">
        <v>13</v>
      </c>
      <c r="G24" s="58">
        <v>244527.7</v>
      </c>
      <c r="H24" s="58">
        <v>54109.9</v>
      </c>
      <c r="I24" s="58">
        <v>168648</v>
      </c>
      <c r="J24" s="58">
        <v>54109.9</v>
      </c>
      <c r="K24" s="58">
        <v>75879.700000000012</v>
      </c>
      <c r="L24" s="246">
        <v>0</v>
      </c>
      <c r="M24" s="216">
        <v>0.68968873465051195</v>
      </c>
      <c r="N24" s="217">
        <v>1</v>
      </c>
      <c r="O24" s="126">
        <f t="shared" si="0"/>
        <v>75879.700000000012</v>
      </c>
    </row>
    <row r="25" spans="1:15" ht="28.5" x14ac:dyDescent="0.25">
      <c r="A25" s="33" t="s">
        <v>94</v>
      </c>
      <c r="B25" s="37">
        <v>200</v>
      </c>
      <c r="C25" s="14" t="s">
        <v>165</v>
      </c>
      <c r="D25" s="15" t="s">
        <v>21</v>
      </c>
      <c r="E25" s="15" t="s">
        <v>166</v>
      </c>
      <c r="F25" s="16" t="s">
        <v>14</v>
      </c>
      <c r="G25" s="58">
        <v>244527.7</v>
      </c>
      <c r="H25" s="58">
        <v>54109.9</v>
      </c>
      <c r="I25" s="58">
        <v>168648</v>
      </c>
      <c r="J25" s="58">
        <v>54109.9</v>
      </c>
      <c r="K25" s="58">
        <v>75879.700000000012</v>
      </c>
      <c r="L25" s="246">
        <v>0</v>
      </c>
      <c r="M25" s="216">
        <v>0.68968873465051195</v>
      </c>
      <c r="N25" s="217">
        <v>1</v>
      </c>
      <c r="O25" s="126">
        <f t="shared" si="0"/>
        <v>75879.700000000012</v>
      </c>
    </row>
    <row r="26" spans="1:15" ht="30" x14ac:dyDescent="0.25">
      <c r="A26" s="34" t="s">
        <v>95</v>
      </c>
      <c r="B26" s="37">
        <v>200</v>
      </c>
      <c r="C26" s="10" t="s">
        <v>165</v>
      </c>
      <c r="D26" s="11" t="s">
        <v>21</v>
      </c>
      <c r="E26" s="11" t="s">
        <v>166</v>
      </c>
      <c r="F26" s="12" t="s">
        <v>15</v>
      </c>
      <c r="G26" s="59">
        <v>176260.3</v>
      </c>
      <c r="H26" s="51">
        <v>37449</v>
      </c>
      <c r="I26" s="51">
        <v>121954.8</v>
      </c>
      <c r="J26" s="51">
        <v>37449</v>
      </c>
      <c r="K26" s="59">
        <v>54305.499999999985</v>
      </c>
      <c r="L26" s="247">
        <v>0</v>
      </c>
      <c r="M26" s="214">
        <v>0.69190169312091276</v>
      </c>
      <c r="N26" s="215">
        <v>1</v>
      </c>
      <c r="O26" s="126">
        <f t="shared" si="0"/>
        <v>54305.499999999985</v>
      </c>
    </row>
    <row r="27" spans="1:15" ht="30" x14ac:dyDescent="0.25">
      <c r="A27" s="34" t="s">
        <v>96</v>
      </c>
      <c r="B27" s="37">
        <v>200</v>
      </c>
      <c r="C27" s="10" t="s">
        <v>165</v>
      </c>
      <c r="D27" s="11" t="s">
        <v>21</v>
      </c>
      <c r="E27" s="11" t="s">
        <v>166</v>
      </c>
      <c r="F27" s="12" t="s">
        <v>16</v>
      </c>
      <c r="G27" s="59">
        <v>14535.7</v>
      </c>
      <c r="H27" s="51">
        <v>4123.5</v>
      </c>
      <c r="I27" s="51">
        <v>11102.6</v>
      </c>
      <c r="J27" s="51">
        <v>4123.5</v>
      </c>
      <c r="K27" s="59">
        <v>3433.1000000000004</v>
      </c>
      <c r="L27" s="247">
        <v>0</v>
      </c>
      <c r="M27" s="214">
        <v>0.76381598409433327</v>
      </c>
      <c r="N27" s="215">
        <v>1</v>
      </c>
      <c r="O27" s="126">
        <f t="shared" si="0"/>
        <v>3433.1000000000004</v>
      </c>
    </row>
    <row r="28" spans="1:15" ht="45" x14ac:dyDescent="0.25">
      <c r="A28" s="34" t="s">
        <v>326</v>
      </c>
      <c r="B28" s="37">
        <v>200</v>
      </c>
      <c r="C28" s="10" t="s">
        <v>165</v>
      </c>
      <c r="D28" s="11" t="s">
        <v>21</v>
      </c>
      <c r="E28" s="11" t="s">
        <v>166</v>
      </c>
      <c r="F28" s="12" t="s">
        <v>327</v>
      </c>
      <c r="G28" s="59">
        <v>53731.7</v>
      </c>
      <c r="H28" s="51">
        <v>12537.4</v>
      </c>
      <c r="I28" s="51">
        <v>35590.6</v>
      </c>
      <c r="J28" s="51">
        <v>12537.4</v>
      </c>
      <c r="K28" s="59">
        <v>18141.099999999999</v>
      </c>
      <c r="L28" s="247">
        <v>0</v>
      </c>
      <c r="M28" s="214">
        <v>0.66237621366902588</v>
      </c>
      <c r="N28" s="215">
        <v>1</v>
      </c>
      <c r="O28" s="126">
        <f t="shared" si="0"/>
        <v>18141.099999999999</v>
      </c>
    </row>
    <row r="29" spans="1:15" ht="28.5" x14ac:dyDescent="0.25">
      <c r="A29" s="33" t="s">
        <v>98</v>
      </c>
      <c r="B29" s="37">
        <v>200</v>
      </c>
      <c r="C29" s="14" t="s">
        <v>165</v>
      </c>
      <c r="D29" s="15" t="s">
        <v>21</v>
      </c>
      <c r="E29" s="15" t="s">
        <v>166</v>
      </c>
      <c r="F29" s="16" t="s">
        <v>18</v>
      </c>
      <c r="G29" s="58">
        <v>115923</v>
      </c>
      <c r="H29" s="58">
        <v>19394.600000000002</v>
      </c>
      <c r="I29" s="58">
        <v>40144.200000000004</v>
      </c>
      <c r="J29" s="58">
        <v>19394.600000000002</v>
      </c>
      <c r="K29" s="58">
        <v>75778.799999999988</v>
      </c>
      <c r="L29" s="246">
        <v>0</v>
      </c>
      <c r="M29" s="216">
        <v>0.34630056157966932</v>
      </c>
      <c r="N29" s="217">
        <v>1</v>
      </c>
      <c r="O29" s="126">
        <f t="shared" si="0"/>
        <v>75778.799999999988</v>
      </c>
    </row>
    <row r="30" spans="1:15" ht="28.5" x14ac:dyDescent="0.25">
      <c r="A30" s="33" t="s">
        <v>99</v>
      </c>
      <c r="B30" s="37">
        <v>200</v>
      </c>
      <c r="C30" s="17" t="s">
        <v>165</v>
      </c>
      <c r="D30" s="18" t="s">
        <v>21</v>
      </c>
      <c r="E30" s="18" t="s">
        <v>166</v>
      </c>
      <c r="F30" s="19" t="s">
        <v>19</v>
      </c>
      <c r="G30" s="58">
        <v>115923</v>
      </c>
      <c r="H30" s="58">
        <v>19394.600000000002</v>
      </c>
      <c r="I30" s="58">
        <v>40144.200000000004</v>
      </c>
      <c r="J30" s="58">
        <v>19394.600000000002</v>
      </c>
      <c r="K30" s="58">
        <v>75778.799999999988</v>
      </c>
      <c r="L30" s="246">
        <v>0</v>
      </c>
      <c r="M30" s="216">
        <v>0.34630056157966932</v>
      </c>
      <c r="N30" s="217">
        <v>1</v>
      </c>
      <c r="O30" s="126">
        <f t="shared" si="0"/>
        <v>75778.799999999988</v>
      </c>
    </row>
    <row r="31" spans="1:15" ht="30" x14ac:dyDescent="0.25">
      <c r="A31" s="34" t="s">
        <v>102</v>
      </c>
      <c r="B31" s="37">
        <v>200</v>
      </c>
      <c r="C31" s="10" t="s">
        <v>165</v>
      </c>
      <c r="D31" s="11" t="s">
        <v>21</v>
      </c>
      <c r="E31" s="11" t="s">
        <v>166</v>
      </c>
      <c r="F31" s="12" t="s">
        <v>22</v>
      </c>
      <c r="G31" s="59">
        <v>23521.4</v>
      </c>
      <c r="H31" s="51">
        <v>28.7</v>
      </c>
      <c r="I31" s="51">
        <v>690.4</v>
      </c>
      <c r="J31" s="51">
        <v>28.7</v>
      </c>
      <c r="K31" s="59">
        <v>22831</v>
      </c>
      <c r="L31" s="247">
        <v>0</v>
      </c>
      <c r="M31" s="214">
        <v>2.9351994354077562E-2</v>
      </c>
      <c r="N31" s="215">
        <v>1</v>
      </c>
      <c r="O31" s="126">
        <f t="shared" si="0"/>
        <v>22831</v>
      </c>
    </row>
    <row r="32" spans="1:15" ht="30" x14ac:dyDescent="0.25">
      <c r="A32" s="34" t="s">
        <v>100</v>
      </c>
      <c r="B32" s="37">
        <v>200</v>
      </c>
      <c r="C32" s="10" t="s">
        <v>165</v>
      </c>
      <c r="D32" s="11" t="s">
        <v>21</v>
      </c>
      <c r="E32" s="11" t="s">
        <v>166</v>
      </c>
      <c r="F32" s="12" t="s">
        <v>20</v>
      </c>
      <c r="G32" s="59">
        <v>92401.600000000006</v>
      </c>
      <c r="H32" s="51">
        <v>19365.900000000001</v>
      </c>
      <c r="I32" s="51">
        <v>39453.800000000003</v>
      </c>
      <c r="J32" s="51">
        <v>19365.900000000001</v>
      </c>
      <c r="K32" s="59">
        <v>52947.8</v>
      </c>
      <c r="L32" s="247">
        <v>0</v>
      </c>
      <c r="M32" s="214">
        <v>0.42698178386521446</v>
      </c>
      <c r="N32" s="215">
        <v>1</v>
      </c>
      <c r="O32" s="126">
        <f t="shared" si="0"/>
        <v>52947.8</v>
      </c>
    </row>
    <row r="33" spans="1:15" x14ac:dyDescent="0.25">
      <c r="A33" s="33" t="s">
        <v>103</v>
      </c>
      <c r="B33" s="37">
        <v>200</v>
      </c>
      <c r="C33" s="17" t="s">
        <v>165</v>
      </c>
      <c r="D33" s="18" t="s">
        <v>23</v>
      </c>
      <c r="E33" s="18" t="s">
        <v>166</v>
      </c>
      <c r="F33" s="19"/>
      <c r="G33" s="58">
        <v>27.4</v>
      </c>
      <c r="H33" s="58">
        <v>0</v>
      </c>
      <c r="I33" s="58">
        <v>0</v>
      </c>
      <c r="J33" s="58">
        <v>0</v>
      </c>
      <c r="K33" s="58">
        <v>27.4</v>
      </c>
      <c r="L33" s="246">
        <v>0</v>
      </c>
      <c r="M33" s="216">
        <v>0</v>
      </c>
      <c r="N33" s="217" t="s">
        <v>325</v>
      </c>
      <c r="O33" s="126">
        <f t="shared" si="0"/>
        <v>27.4</v>
      </c>
    </row>
    <row r="34" spans="1:15" ht="28.5" x14ac:dyDescent="0.25">
      <c r="A34" s="33" t="s">
        <v>98</v>
      </c>
      <c r="B34" s="37">
        <v>200</v>
      </c>
      <c r="C34" s="14" t="s">
        <v>165</v>
      </c>
      <c r="D34" s="15" t="s">
        <v>23</v>
      </c>
      <c r="E34" s="15" t="s">
        <v>166</v>
      </c>
      <c r="F34" s="16" t="s">
        <v>18</v>
      </c>
      <c r="G34" s="58">
        <v>27.4</v>
      </c>
      <c r="H34" s="58">
        <v>0</v>
      </c>
      <c r="I34" s="58">
        <v>0</v>
      </c>
      <c r="J34" s="58">
        <v>0</v>
      </c>
      <c r="K34" s="58">
        <v>27.4</v>
      </c>
      <c r="L34" s="246">
        <v>0</v>
      </c>
      <c r="M34" s="216">
        <v>0</v>
      </c>
      <c r="N34" s="217" t="s">
        <v>325</v>
      </c>
      <c r="O34" s="126">
        <f t="shared" si="0"/>
        <v>27.4</v>
      </c>
    </row>
    <row r="35" spans="1:15" ht="28.5" x14ac:dyDescent="0.25">
      <c r="A35" s="33" t="s">
        <v>99</v>
      </c>
      <c r="B35" s="37">
        <v>200</v>
      </c>
      <c r="C35" s="14" t="s">
        <v>165</v>
      </c>
      <c r="D35" s="15" t="s">
        <v>23</v>
      </c>
      <c r="E35" s="15" t="s">
        <v>166</v>
      </c>
      <c r="F35" s="16" t="s">
        <v>19</v>
      </c>
      <c r="G35" s="58">
        <v>27.4</v>
      </c>
      <c r="H35" s="58">
        <v>0</v>
      </c>
      <c r="I35" s="58">
        <v>0</v>
      </c>
      <c r="J35" s="58">
        <v>0</v>
      </c>
      <c r="K35" s="58">
        <v>27.4</v>
      </c>
      <c r="L35" s="246">
        <v>0</v>
      </c>
      <c r="M35" s="216">
        <v>0</v>
      </c>
      <c r="N35" s="217" t="s">
        <v>325</v>
      </c>
      <c r="O35" s="126">
        <f t="shared" si="0"/>
        <v>27.4</v>
      </c>
    </row>
    <row r="36" spans="1:15" ht="30" x14ac:dyDescent="0.25">
      <c r="A36" s="34" t="s">
        <v>100</v>
      </c>
      <c r="B36" s="37">
        <v>200</v>
      </c>
      <c r="C36" s="10" t="s">
        <v>165</v>
      </c>
      <c r="D36" s="11" t="s">
        <v>23</v>
      </c>
      <c r="E36" s="11" t="s">
        <v>166</v>
      </c>
      <c r="F36" s="12" t="s">
        <v>20</v>
      </c>
      <c r="G36" s="59">
        <v>27.4</v>
      </c>
      <c r="H36" s="51">
        <v>0</v>
      </c>
      <c r="I36" s="51">
        <v>0</v>
      </c>
      <c r="J36" s="51">
        <v>0</v>
      </c>
      <c r="K36" s="59">
        <v>27.4</v>
      </c>
      <c r="L36" s="247">
        <v>0</v>
      </c>
      <c r="M36" s="214">
        <v>0</v>
      </c>
      <c r="N36" s="217" t="s">
        <v>325</v>
      </c>
      <c r="O36" s="126">
        <f t="shared" si="0"/>
        <v>27.4</v>
      </c>
    </row>
    <row r="37" spans="1:15" ht="42.75" x14ac:dyDescent="0.25">
      <c r="A37" s="33" t="s">
        <v>415</v>
      </c>
      <c r="B37" s="37">
        <v>200</v>
      </c>
      <c r="C37" s="14" t="s">
        <v>165</v>
      </c>
      <c r="D37" s="15" t="s">
        <v>24</v>
      </c>
      <c r="E37" s="15" t="s">
        <v>166</v>
      </c>
      <c r="F37" s="16"/>
      <c r="G37" s="58">
        <v>50893.899999999994</v>
      </c>
      <c r="H37" s="58">
        <v>36906.199999999997</v>
      </c>
      <c r="I37" s="58">
        <v>69557.899999999994</v>
      </c>
      <c r="J37" s="58">
        <v>36796</v>
      </c>
      <c r="K37" s="58">
        <v>-18664</v>
      </c>
      <c r="L37" s="246">
        <v>110.19999999999709</v>
      </c>
      <c r="M37" s="216">
        <v>1.3667237134509245</v>
      </c>
      <c r="N37" s="217">
        <v>0.9970140518395284</v>
      </c>
      <c r="O37" s="126">
        <f t="shared" si="0"/>
        <v>-18664</v>
      </c>
    </row>
    <row r="38" spans="1:15" ht="71.25" x14ac:dyDescent="0.25">
      <c r="A38" s="33" t="s">
        <v>93</v>
      </c>
      <c r="B38" s="37">
        <v>200</v>
      </c>
      <c r="C38" s="14" t="s">
        <v>165</v>
      </c>
      <c r="D38" s="15" t="s">
        <v>24</v>
      </c>
      <c r="E38" s="15" t="s">
        <v>166</v>
      </c>
      <c r="F38" s="16" t="s">
        <v>13</v>
      </c>
      <c r="G38" s="58">
        <v>35584.699999999997</v>
      </c>
      <c r="H38" s="58">
        <v>7957.1</v>
      </c>
      <c r="I38" s="58">
        <v>25096.5</v>
      </c>
      <c r="J38" s="58">
        <v>7846.9</v>
      </c>
      <c r="K38" s="58">
        <v>10488.199999999997</v>
      </c>
      <c r="L38" s="246">
        <v>110.20000000000073</v>
      </c>
      <c r="M38" s="216">
        <v>0.70526096889955525</v>
      </c>
      <c r="N38" s="217">
        <v>0.98615073330736058</v>
      </c>
      <c r="O38" s="126">
        <f t="shared" si="0"/>
        <v>10488.199999999997</v>
      </c>
    </row>
    <row r="39" spans="1:15" ht="28.5" x14ac:dyDescent="0.25">
      <c r="A39" s="33" t="s">
        <v>94</v>
      </c>
      <c r="B39" s="37">
        <v>200</v>
      </c>
      <c r="C39" s="17" t="s">
        <v>165</v>
      </c>
      <c r="D39" s="18" t="s">
        <v>24</v>
      </c>
      <c r="E39" s="18" t="s">
        <v>166</v>
      </c>
      <c r="F39" s="19" t="s">
        <v>14</v>
      </c>
      <c r="G39" s="58">
        <v>35584.699999999997</v>
      </c>
      <c r="H39" s="58">
        <v>7957.1</v>
      </c>
      <c r="I39" s="58">
        <v>25096.5</v>
      </c>
      <c r="J39" s="58">
        <v>7846.9</v>
      </c>
      <c r="K39" s="58">
        <v>10488.199999999997</v>
      </c>
      <c r="L39" s="246">
        <v>110.20000000000073</v>
      </c>
      <c r="M39" s="216">
        <v>0.70526096889955525</v>
      </c>
      <c r="N39" s="217">
        <v>0.98615073330736058</v>
      </c>
      <c r="O39" s="126">
        <f t="shared" si="0"/>
        <v>10488.199999999997</v>
      </c>
    </row>
    <row r="40" spans="1:15" ht="30" x14ac:dyDescent="0.25">
      <c r="A40" s="34" t="s">
        <v>95</v>
      </c>
      <c r="B40" s="37">
        <v>200</v>
      </c>
      <c r="C40" s="10" t="s">
        <v>165</v>
      </c>
      <c r="D40" s="11" t="s">
        <v>24</v>
      </c>
      <c r="E40" s="11" t="s">
        <v>166</v>
      </c>
      <c r="F40" s="12" t="s">
        <v>15</v>
      </c>
      <c r="G40" s="59">
        <v>25264.799999999999</v>
      </c>
      <c r="H40" s="51">
        <v>5125.7</v>
      </c>
      <c r="I40" s="51">
        <v>17571.8</v>
      </c>
      <c r="J40" s="51">
        <v>5085</v>
      </c>
      <c r="K40" s="59">
        <v>7693</v>
      </c>
      <c r="L40" s="247">
        <v>40.699999999999818</v>
      </c>
      <c r="M40" s="214">
        <v>0.69550520882809286</v>
      </c>
      <c r="N40" s="215">
        <v>0.99205962112491952</v>
      </c>
      <c r="O40" s="126">
        <f t="shared" si="0"/>
        <v>7693</v>
      </c>
    </row>
    <row r="41" spans="1:15" ht="30" x14ac:dyDescent="0.25">
      <c r="A41" s="34" t="s">
        <v>96</v>
      </c>
      <c r="B41" s="37">
        <v>200</v>
      </c>
      <c r="C41" s="10" t="s">
        <v>165</v>
      </c>
      <c r="D41" s="11" t="s">
        <v>24</v>
      </c>
      <c r="E41" s="11" t="s">
        <v>166</v>
      </c>
      <c r="F41" s="12" t="s">
        <v>16</v>
      </c>
      <c r="G41" s="59">
        <v>2435.8000000000002</v>
      </c>
      <c r="H41" s="51">
        <v>1065.5</v>
      </c>
      <c r="I41" s="51">
        <v>2328.5</v>
      </c>
      <c r="J41" s="51">
        <v>1065.5</v>
      </c>
      <c r="K41" s="59">
        <v>107.30000000000018</v>
      </c>
      <c r="L41" s="247">
        <v>0</v>
      </c>
      <c r="M41" s="214">
        <v>0.95594876426636011</v>
      </c>
      <c r="N41" s="215">
        <v>1</v>
      </c>
      <c r="O41" s="126">
        <f t="shared" si="0"/>
        <v>107.30000000000018</v>
      </c>
    </row>
    <row r="42" spans="1:15" ht="45" x14ac:dyDescent="0.25">
      <c r="A42" s="34" t="s">
        <v>326</v>
      </c>
      <c r="B42" s="37">
        <v>200</v>
      </c>
      <c r="C42" s="10" t="s">
        <v>165</v>
      </c>
      <c r="D42" s="11" t="s">
        <v>24</v>
      </c>
      <c r="E42" s="11" t="s">
        <v>166</v>
      </c>
      <c r="F42" s="12" t="s">
        <v>327</v>
      </c>
      <c r="G42" s="59">
        <v>7884.1</v>
      </c>
      <c r="H42" s="51">
        <v>1765.9</v>
      </c>
      <c r="I42" s="51">
        <v>5196.2</v>
      </c>
      <c r="J42" s="51">
        <v>1696.4</v>
      </c>
      <c r="K42" s="59">
        <v>2687.9000000000005</v>
      </c>
      <c r="L42" s="247">
        <v>69.5</v>
      </c>
      <c r="M42" s="214">
        <v>0.65907332479293768</v>
      </c>
      <c r="N42" s="215">
        <v>0.96064329803499637</v>
      </c>
      <c r="O42" s="126">
        <f t="shared" si="0"/>
        <v>2687.9000000000005</v>
      </c>
    </row>
    <row r="43" spans="1:15" ht="28.5" x14ac:dyDescent="0.25">
      <c r="A43" s="33" t="s">
        <v>98</v>
      </c>
      <c r="B43" s="37">
        <v>200</v>
      </c>
      <c r="C43" s="14" t="s">
        <v>165</v>
      </c>
      <c r="D43" s="15" t="s">
        <v>24</v>
      </c>
      <c r="E43" s="15" t="s">
        <v>166</v>
      </c>
      <c r="F43" s="16" t="s">
        <v>18</v>
      </c>
      <c r="G43" s="58">
        <v>15309.2</v>
      </c>
      <c r="H43" s="58">
        <v>28949.1</v>
      </c>
      <c r="I43" s="58">
        <v>44461.4</v>
      </c>
      <c r="J43" s="58">
        <v>28949.1</v>
      </c>
      <c r="K43" s="58">
        <v>-29152.2</v>
      </c>
      <c r="L43" s="246">
        <v>0</v>
      </c>
      <c r="M43" s="216">
        <v>2.9042275233193111</v>
      </c>
      <c r="N43" s="217">
        <v>1</v>
      </c>
      <c r="O43" s="126">
        <f t="shared" si="0"/>
        <v>-29152.2</v>
      </c>
    </row>
    <row r="44" spans="1:15" ht="28.5" x14ac:dyDescent="0.25">
      <c r="A44" s="33" t="s">
        <v>337</v>
      </c>
      <c r="B44" s="37">
        <v>200</v>
      </c>
      <c r="C44" s="14" t="s">
        <v>165</v>
      </c>
      <c r="D44" s="15" t="s">
        <v>24</v>
      </c>
      <c r="E44" s="15" t="s">
        <v>166</v>
      </c>
      <c r="F44" s="16" t="s">
        <v>19</v>
      </c>
      <c r="G44" s="58">
        <v>15309.2</v>
      </c>
      <c r="H44" s="58">
        <v>28949.1</v>
      </c>
      <c r="I44" s="58">
        <v>44461.4</v>
      </c>
      <c r="J44" s="58">
        <v>28949.1</v>
      </c>
      <c r="K44" s="58">
        <v>-29152.2</v>
      </c>
      <c r="L44" s="246">
        <v>0</v>
      </c>
      <c r="M44" s="216">
        <v>2.9042275233193111</v>
      </c>
      <c r="N44" s="217">
        <v>1</v>
      </c>
      <c r="O44" s="126">
        <f t="shared" si="0"/>
        <v>-29152.2</v>
      </c>
    </row>
    <row r="45" spans="1:15" ht="30" x14ac:dyDescent="0.25">
      <c r="A45" s="34" t="s">
        <v>416</v>
      </c>
      <c r="B45" s="37">
        <v>200</v>
      </c>
      <c r="C45" s="10" t="s">
        <v>165</v>
      </c>
      <c r="D45" s="11" t="s">
        <v>24</v>
      </c>
      <c r="E45" s="11" t="s">
        <v>166</v>
      </c>
      <c r="F45" s="12" t="s">
        <v>20</v>
      </c>
      <c r="G45" s="59">
        <v>15309.2</v>
      </c>
      <c r="H45" s="51">
        <v>28949.1</v>
      </c>
      <c r="I45" s="51">
        <v>44461.4</v>
      </c>
      <c r="J45" s="51">
        <v>28949.1</v>
      </c>
      <c r="K45" s="59">
        <v>-29152.2</v>
      </c>
      <c r="L45" s="247">
        <v>0</v>
      </c>
      <c r="M45" s="214">
        <v>2.9042275233193111</v>
      </c>
      <c r="N45" s="215">
        <v>1</v>
      </c>
      <c r="O45" s="126">
        <f t="shared" si="0"/>
        <v>-29152.2</v>
      </c>
    </row>
    <row r="46" spans="1:15" x14ac:dyDescent="0.25">
      <c r="A46" s="33" t="s">
        <v>104</v>
      </c>
      <c r="B46" s="37">
        <v>200</v>
      </c>
      <c r="C46" s="14" t="s">
        <v>165</v>
      </c>
      <c r="D46" s="15" t="s">
        <v>25</v>
      </c>
      <c r="E46" s="15" t="s">
        <v>166</v>
      </c>
      <c r="F46" s="16"/>
      <c r="G46" s="58">
        <v>29794</v>
      </c>
      <c r="H46" s="58">
        <v>3555.5</v>
      </c>
      <c r="I46" s="58">
        <v>0</v>
      </c>
      <c r="J46" s="58">
        <v>0</v>
      </c>
      <c r="K46" s="58">
        <v>29794</v>
      </c>
      <c r="L46" s="246">
        <v>3555.5</v>
      </c>
      <c r="M46" s="216">
        <v>0</v>
      </c>
      <c r="N46" s="217">
        <v>0</v>
      </c>
      <c r="O46" s="126">
        <f t="shared" si="0"/>
        <v>29794</v>
      </c>
    </row>
    <row r="47" spans="1:15" x14ac:dyDescent="0.25">
      <c r="A47" s="33" t="s">
        <v>105</v>
      </c>
      <c r="B47" s="37">
        <v>200</v>
      </c>
      <c r="C47" s="14" t="s">
        <v>165</v>
      </c>
      <c r="D47" s="15" t="s">
        <v>25</v>
      </c>
      <c r="E47" s="15" t="s">
        <v>166</v>
      </c>
      <c r="F47" s="16" t="s">
        <v>26</v>
      </c>
      <c r="G47" s="58">
        <v>29794</v>
      </c>
      <c r="H47" s="58">
        <v>3555.5</v>
      </c>
      <c r="I47" s="58">
        <v>0</v>
      </c>
      <c r="J47" s="58">
        <v>0</v>
      </c>
      <c r="K47" s="58">
        <v>29794</v>
      </c>
      <c r="L47" s="246">
        <v>3555.5</v>
      </c>
      <c r="M47" s="216">
        <v>0</v>
      </c>
      <c r="N47" s="217">
        <v>0</v>
      </c>
      <c r="O47" s="126">
        <f t="shared" si="0"/>
        <v>29794</v>
      </c>
    </row>
    <row r="48" spans="1:15" x14ac:dyDescent="0.25">
      <c r="A48" s="33" t="s">
        <v>106</v>
      </c>
      <c r="B48" s="37">
        <v>200</v>
      </c>
      <c r="C48" s="14" t="s">
        <v>165</v>
      </c>
      <c r="D48" s="15" t="s">
        <v>25</v>
      </c>
      <c r="E48" s="15" t="s">
        <v>166</v>
      </c>
      <c r="F48" s="16" t="s">
        <v>27</v>
      </c>
      <c r="G48" s="58">
        <v>29794</v>
      </c>
      <c r="H48" s="58">
        <v>3555.5</v>
      </c>
      <c r="I48" s="58">
        <v>0</v>
      </c>
      <c r="J48" s="58">
        <v>0</v>
      </c>
      <c r="K48" s="58">
        <v>29794</v>
      </c>
      <c r="L48" s="246">
        <v>3555.5</v>
      </c>
      <c r="M48" s="216">
        <v>0</v>
      </c>
      <c r="N48" s="217">
        <v>0</v>
      </c>
      <c r="O48" s="126">
        <f t="shared" si="0"/>
        <v>29794</v>
      </c>
    </row>
    <row r="49" spans="1:15" x14ac:dyDescent="0.25">
      <c r="A49" s="34" t="s">
        <v>106</v>
      </c>
      <c r="B49" s="37">
        <v>200</v>
      </c>
      <c r="C49" s="10" t="s">
        <v>165</v>
      </c>
      <c r="D49" s="11" t="s">
        <v>25</v>
      </c>
      <c r="E49" s="11" t="s">
        <v>166</v>
      </c>
      <c r="F49" s="12" t="s">
        <v>27</v>
      </c>
      <c r="G49" s="59">
        <v>29794</v>
      </c>
      <c r="H49" s="51">
        <v>3555.5</v>
      </c>
      <c r="I49" s="51">
        <v>0</v>
      </c>
      <c r="J49" s="51">
        <v>0</v>
      </c>
      <c r="K49" s="59">
        <v>29794</v>
      </c>
      <c r="L49" s="247">
        <v>3555.5</v>
      </c>
      <c r="M49" s="214">
        <v>0</v>
      </c>
      <c r="N49" s="215">
        <v>0</v>
      </c>
      <c r="O49" s="126">
        <f t="shared" si="0"/>
        <v>29794</v>
      </c>
    </row>
    <row r="50" spans="1:15" x14ac:dyDescent="0.25">
      <c r="A50" s="33" t="s">
        <v>107</v>
      </c>
      <c r="B50" s="37">
        <v>200</v>
      </c>
      <c r="C50" s="14" t="s">
        <v>165</v>
      </c>
      <c r="D50" s="15" t="s">
        <v>28</v>
      </c>
      <c r="E50" s="15" t="s">
        <v>166</v>
      </c>
      <c r="F50" s="16"/>
      <c r="G50" s="58">
        <v>1632325.5999999999</v>
      </c>
      <c r="H50" s="58">
        <v>360168.24</v>
      </c>
      <c r="I50" s="58">
        <v>1047684.3</v>
      </c>
      <c r="J50" s="58">
        <v>359861.8</v>
      </c>
      <c r="K50" s="58">
        <v>584641.29999999981</v>
      </c>
      <c r="L50" s="246">
        <v>306.44000000000233</v>
      </c>
      <c r="M50" s="216">
        <v>0.64183536666949303</v>
      </c>
      <c r="N50" s="217">
        <v>0.99914917539647585</v>
      </c>
      <c r="O50" s="126">
        <f t="shared" si="0"/>
        <v>584641.29999999981</v>
      </c>
    </row>
    <row r="51" spans="1:15" ht="71.25" x14ac:dyDescent="0.25">
      <c r="A51" s="33" t="s">
        <v>93</v>
      </c>
      <c r="B51" s="37">
        <v>200</v>
      </c>
      <c r="C51" s="14" t="s">
        <v>165</v>
      </c>
      <c r="D51" s="15" t="s">
        <v>28</v>
      </c>
      <c r="E51" s="15" t="s">
        <v>166</v>
      </c>
      <c r="F51" s="16" t="s">
        <v>13</v>
      </c>
      <c r="G51" s="58">
        <v>132283.19999999998</v>
      </c>
      <c r="H51" s="58">
        <v>33069.439999999995</v>
      </c>
      <c r="I51" s="58">
        <v>97336.1</v>
      </c>
      <c r="J51" s="58">
        <v>32891.5</v>
      </c>
      <c r="K51" s="58">
        <v>34947.099999999977</v>
      </c>
      <c r="L51" s="246">
        <v>177.93999999999505</v>
      </c>
      <c r="M51" s="216">
        <v>0.73581603710826482</v>
      </c>
      <c r="N51" s="217">
        <v>0.99461920129279491</v>
      </c>
      <c r="O51" s="126">
        <f t="shared" si="0"/>
        <v>34947.099999999977</v>
      </c>
    </row>
    <row r="52" spans="1:15" x14ac:dyDescent="0.25">
      <c r="A52" s="33" t="s">
        <v>108</v>
      </c>
      <c r="B52" s="37">
        <v>200</v>
      </c>
      <c r="C52" s="14" t="s">
        <v>165</v>
      </c>
      <c r="D52" s="15" t="s">
        <v>28</v>
      </c>
      <c r="E52" s="15" t="s">
        <v>166</v>
      </c>
      <c r="F52" s="16" t="s">
        <v>29</v>
      </c>
      <c r="G52" s="58">
        <v>96390.799999999988</v>
      </c>
      <c r="H52" s="58">
        <v>28856.239999999998</v>
      </c>
      <c r="I52" s="58">
        <v>75081.2</v>
      </c>
      <c r="J52" s="58">
        <v>28686</v>
      </c>
      <c r="K52" s="58">
        <v>21309.599999999991</v>
      </c>
      <c r="L52" s="246">
        <v>170.23999999999796</v>
      </c>
      <c r="M52" s="216">
        <v>0.77892495964345154</v>
      </c>
      <c r="N52" s="217">
        <v>0.99410040947815803</v>
      </c>
      <c r="O52" s="126">
        <f t="shared" si="0"/>
        <v>21309.599999999991</v>
      </c>
    </row>
    <row r="53" spans="1:15" x14ac:dyDescent="0.25">
      <c r="A53" s="34" t="s">
        <v>109</v>
      </c>
      <c r="B53" s="37">
        <v>200</v>
      </c>
      <c r="C53" s="10" t="s">
        <v>165</v>
      </c>
      <c r="D53" s="11" t="s">
        <v>28</v>
      </c>
      <c r="E53" s="11" t="s">
        <v>166</v>
      </c>
      <c r="F53" s="12" t="s">
        <v>30</v>
      </c>
      <c r="G53" s="59">
        <v>73644.7</v>
      </c>
      <c r="H53" s="51">
        <v>21131.7</v>
      </c>
      <c r="I53" s="51">
        <v>56063</v>
      </c>
      <c r="J53" s="51">
        <v>21131.599999999999</v>
      </c>
      <c r="K53" s="59">
        <v>17581.699999999997</v>
      </c>
      <c r="L53" s="247">
        <v>0.10000000000218279</v>
      </c>
      <c r="M53" s="214">
        <v>0.76126320020313754</v>
      </c>
      <c r="N53" s="215">
        <v>0.99999526777306125</v>
      </c>
      <c r="O53" s="126">
        <f t="shared" si="0"/>
        <v>17581.699999999997</v>
      </c>
    </row>
    <row r="54" spans="1:15" ht="30" x14ac:dyDescent="0.25">
      <c r="A54" s="34" t="s">
        <v>110</v>
      </c>
      <c r="B54" s="37">
        <v>200</v>
      </c>
      <c r="C54" s="10" t="s">
        <v>165</v>
      </c>
      <c r="D54" s="11" t="s">
        <v>28</v>
      </c>
      <c r="E54" s="11" t="s">
        <v>166</v>
      </c>
      <c r="F54" s="12" t="s">
        <v>31</v>
      </c>
      <c r="G54" s="59">
        <v>3206.5</v>
      </c>
      <c r="H54" s="51">
        <v>1017.64</v>
      </c>
      <c r="I54" s="51">
        <v>3041.2</v>
      </c>
      <c r="J54" s="51">
        <v>909.3</v>
      </c>
      <c r="K54" s="59">
        <v>165.30000000000018</v>
      </c>
      <c r="L54" s="247">
        <v>108.34000000000003</v>
      </c>
      <c r="M54" s="214">
        <v>0.94844846405738337</v>
      </c>
      <c r="N54" s="215">
        <v>0.89353798985888921</v>
      </c>
      <c r="O54" s="126">
        <f t="shared" si="0"/>
        <v>165.30000000000018</v>
      </c>
    </row>
    <row r="55" spans="1:15" ht="45" x14ac:dyDescent="0.25">
      <c r="A55" s="34" t="s">
        <v>328</v>
      </c>
      <c r="B55" s="37">
        <v>200</v>
      </c>
      <c r="C55" s="10" t="s">
        <v>165</v>
      </c>
      <c r="D55" s="11" t="s">
        <v>28</v>
      </c>
      <c r="E55" s="11" t="s">
        <v>166</v>
      </c>
      <c r="F55" s="12" t="s">
        <v>329</v>
      </c>
      <c r="G55" s="59">
        <v>19539.599999999999</v>
      </c>
      <c r="H55" s="51">
        <v>6706.9</v>
      </c>
      <c r="I55" s="51">
        <v>15977</v>
      </c>
      <c r="J55" s="51">
        <v>6645.1</v>
      </c>
      <c r="K55" s="59">
        <v>3562.5999999999985</v>
      </c>
      <c r="L55" s="247">
        <v>61.799999999999272</v>
      </c>
      <c r="M55" s="214">
        <v>0.81767282851235445</v>
      </c>
      <c r="N55" s="215">
        <v>0.99078560885058686</v>
      </c>
      <c r="O55" s="126">
        <f t="shared" si="0"/>
        <v>3562.5999999999985</v>
      </c>
    </row>
    <row r="56" spans="1:15" ht="28.5" x14ac:dyDescent="0.25">
      <c r="A56" s="33" t="s">
        <v>94</v>
      </c>
      <c r="B56" s="37">
        <v>200</v>
      </c>
      <c r="C56" s="14" t="s">
        <v>165</v>
      </c>
      <c r="D56" s="15" t="s">
        <v>28</v>
      </c>
      <c r="E56" s="15" t="s">
        <v>166</v>
      </c>
      <c r="F56" s="16" t="s">
        <v>14</v>
      </c>
      <c r="G56" s="58">
        <v>35892.400000000001</v>
      </c>
      <c r="H56" s="58">
        <v>4213.2</v>
      </c>
      <c r="I56" s="58">
        <v>22254.9</v>
      </c>
      <c r="J56" s="58">
        <v>4205.5</v>
      </c>
      <c r="K56" s="58">
        <v>13637.5</v>
      </c>
      <c r="L56" s="246">
        <v>7.6999999999998181</v>
      </c>
      <c r="M56" s="216">
        <v>0.62004491201479983</v>
      </c>
      <c r="N56" s="217">
        <v>0.99817241051932026</v>
      </c>
      <c r="O56" s="126">
        <f t="shared" si="0"/>
        <v>13637.5</v>
      </c>
    </row>
    <row r="57" spans="1:15" ht="30" x14ac:dyDescent="0.25">
      <c r="A57" s="34" t="s">
        <v>95</v>
      </c>
      <c r="B57" s="37">
        <v>200</v>
      </c>
      <c r="C57" s="10" t="s">
        <v>165</v>
      </c>
      <c r="D57" s="11" t="s">
        <v>28</v>
      </c>
      <c r="E57" s="11" t="s">
        <v>166</v>
      </c>
      <c r="F57" s="12" t="s">
        <v>15</v>
      </c>
      <c r="G57" s="59">
        <v>26408.2</v>
      </c>
      <c r="H57" s="51">
        <v>3050</v>
      </c>
      <c r="I57" s="51">
        <v>16643.2</v>
      </c>
      <c r="J57" s="51">
        <v>3048.2</v>
      </c>
      <c r="K57" s="59">
        <v>9765</v>
      </c>
      <c r="L57" s="247">
        <v>1.8000000000001819</v>
      </c>
      <c r="M57" s="214">
        <v>0.63022848963579492</v>
      </c>
      <c r="N57" s="215">
        <v>0.99940983606557376</v>
      </c>
      <c r="O57" s="126">
        <f t="shared" si="0"/>
        <v>9765</v>
      </c>
    </row>
    <row r="58" spans="1:15" ht="30" x14ac:dyDescent="0.25">
      <c r="A58" s="34" t="s">
        <v>96</v>
      </c>
      <c r="B58" s="37">
        <v>200</v>
      </c>
      <c r="C58" s="10" t="s">
        <v>165</v>
      </c>
      <c r="D58" s="11" t="s">
        <v>28</v>
      </c>
      <c r="E58" s="11" t="s">
        <v>166</v>
      </c>
      <c r="F58" s="12" t="s">
        <v>16</v>
      </c>
      <c r="G58" s="59">
        <v>1549.7</v>
      </c>
      <c r="H58" s="51">
        <v>170</v>
      </c>
      <c r="I58" s="51">
        <v>941.3</v>
      </c>
      <c r="J58" s="51">
        <v>164.1</v>
      </c>
      <c r="K58" s="59">
        <v>608.40000000000009</v>
      </c>
      <c r="L58" s="247">
        <v>5.9000000000000057</v>
      </c>
      <c r="M58" s="214">
        <v>0.60740788539717361</v>
      </c>
      <c r="N58" s="215">
        <v>0.96529411764705875</v>
      </c>
      <c r="O58" s="126">
        <f t="shared" si="0"/>
        <v>608.40000000000009</v>
      </c>
    </row>
    <row r="59" spans="1:15" ht="45" x14ac:dyDescent="0.25">
      <c r="A59" s="34" t="s">
        <v>326</v>
      </c>
      <c r="B59" s="37">
        <v>200</v>
      </c>
      <c r="C59" s="10" t="s">
        <v>165</v>
      </c>
      <c r="D59" s="11" t="s">
        <v>28</v>
      </c>
      <c r="E59" s="11" t="s">
        <v>166</v>
      </c>
      <c r="F59" s="12" t="s">
        <v>327</v>
      </c>
      <c r="G59" s="59">
        <v>7934.5</v>
      </c>
      <c r="H59" s="51">
        <v>993.2</v>
      </c>
      <c r="I59" s="51">
        <v>4670.3999999999996</v>
      </c>
      <c r="J59" s="51">
        <v>993.2</v>
      </c>
      <c r="K59" s="59">
        <v>3264.1000000000004</v>
      </c>
      <c r="L59" s="247">
        <v>0</v>
      </c>
      <c r="M59" s="214">
        <v>0.58861932068813405</v>
      </c>
      <c r="N59" s="215">
        <v>1</v>
      </c>
      <c r="O59" s="126">
        <f t="shared" si="0"/>
        <v>3264.1000000000004</v>
      </c>
    </row>
    <row r="60" spans="1:15" ht="28.5" x14ac:dyDescent="0.25">
      <c r="A60" s="33" t="s">
        <v>98</v>
      </c>
      <c r="B60" s="37">
        <v>200</v>
      </c>
      <c r="C60" s="14" t="s">
        <v>165</v>
      </c>
      <c r="D60" s="15" t="s">
        <v>28</v>
      </c>
      <c r="E60" s="15" t="s">
        <v>166</v>
      </c>
      <c r="F60" s="16" t="s">
        <v>18</v>
      </c>
      <c r="G60" s="58">
        <v>161508</v>
      </c>
      <c r="H60" s="58">
        <v>14474.8</v>
      </c>
      <c r="I60" s="58">
        <v>30937.9</v>
      </c>
      <c r="J60" s="58">
        <v>14474.8</v>
      </c>
      <c r="K60" s="58">
        <v>130570.1</v>
      </c>
      <c r="L60" s="246">
        <v>0</v>
      </c>
      <c r="M60" s="216">
        <v>0.19155645540778166</v>
      </c>
      <c r="N60" s="217">
        <v>1</v>
      </c>
      <c r="O60" s="126">
        <f t="shared" si="0"/>
        <v>130570.1</v>
      </c>
    </row>
    <row r="61" spans="1:15" ht="28.5" x14ac:dyDescent="0.25">
      <c r="A61" s="33" t="s">
        <v>99</v>
      </c>
      <c r="B61" s="37">
        <v>200</v>
      </c>
      <c r="C61" s="14" t="s">
        <v>165</v>
      </c>
      <c r="D61" s="15" t="s">
        <v>28</v>
      </c>
      <c r="E61" s="15" t="s">
        <v>166</v>
      </c>
      <c r="F61" s="16" t="s">
        <v>19</v>
      </c>
      <c r="G61" s="58">
        <v>161508</v>
      </c>
      <c r="H61" s="58">
        <v>14474.8</v>
      </c>
      <c r="I61" s="58">
        <v>30937.9</v>
      </c>
      <c r="J61" s="58">
        <v>14474.8</v>
      </c>
      <c r="K61" s="58">
        <v>130570.1</v>
      </c>
      <c r="L61" s="246">
        <v>0</v>
      </c>
      <c r="M61" s="216">
        <v>0.19155645540778166</v>
      </c>
      <c r="N61" s="217">
        <v>1</v>
      </c>
      <c r="O61" s="126">
        <f t="shared" si="0"/>
        <v>130570.1</v>
      </c>
    </row>
    <row r="62" spans="1:15" ht="30" x14ac:dyDescent="0.25">
      <c r="A62" s="34" t="s">
        <v>102</v>
      </c>
      <c r="B62" s="37">
        <v>200</v>
      </c>
      <c r="C62" s="10" t="s">
        <v>165</v>
      </c>
      <c r="D62" s="11" t="s">
        <v>28</v>
      </c>
      <c r="E62" s="11" t="s">
        <v>166</v>
      </c>
      <c r="F62" s="12" t="s">
        <v>22</v>
      </c>
      <c r="G62" s="59">
        <v>31426.7</v>
      </c>
      <c r="H62" s="51">
        <v>935.9</v>
      </c>
      <c r="I62" s="51">
        <v>2475.9</v>
      </c>
      <c r="J62" s="51">
        <v>935.9</v>
      </c>
      <c r="K62" s="59">
        <v>28950.799999999999</v>
      </c>
      <c r="L62" s="247">
        <v>0</v>
      </c>
      <c r="M62" s="214">
        <v>7.8783327552686092E-2</v>
      </c>
      <c r="N62" s="215">
        <v>1</v>
      </c>
      <c r="O62" s="126">
        <f t="shared" si="0"/>
        <v>28950.799999999999</v>
      </c>
    </row>
    <row r="63" spans="1:15" ht="30" x14ac:dyDescent="0.25">
      <c r="A63" s="34" t="s">
        <v>100</v>
      </c>
      <c r="B63" s="37">
        <v>200</v>
      </c>
      <c r="C63" s="10" t="s">
        <v>165</v>
      </c>
      <c r="D63" s="11" t="s">
        <v>28</v>
      </c>
      <c r="E63" s="11" t="s">
        <v>166</v>
      </c>
      <c r="F63" s="12" t="s">
        <v>20</v>
      </c>
      <c r="G63" s="59">
        <v>130081.3</v>
      </c>
      <c r="H63" s="51">
        <v>13538.9</v>
      </c>
      <c r="I63" s="51">
        <v>28462</v>
      </c>
      <c r="J63" s="51">
        <v>13538.9</v>
      </c>
      <c r="K63" s="59">
        <v>101619.3</v>
      </c>
      <c r="L63" s="247">
        <v>0</v>
      </c>
      <c r="M63" s="214">
        <v>0.21880162636751016</v>
      </c>
      <c r="N63" s="215">
        <v>1</v>
      </c>
      <c r="O63" s="126">
        <f t="shared" si="0"/>
        <v>101619.3</v>
      </c>
    </row>
    <row r="64" spans="1:15" ht="28.5" x14ac:dyDescent="0.25">
      <c r="A64" s="33" t="s">
        <v>111</v>
      </c>
      <c r="B64" s="37">
        <v>200</v>
      </c>
      <c r="C64" s="14" t="s">
        <v>165</v>
      </c>
      <c r="D64" s="15" t="s">
        <v>28</v>
      </c>
      <c r="E64" s="15" t="s">
        <v>166</v>
      </c>
      <c r="F64" s="16" t="s">
        <v>32</v>
      </c>
      <c r="G64" s="58">
        <v>821</v>
      </c>
      <c r="H64" s="58">
        <v>100</v>
      </c>
      <c r="I64" s="58">
        <v>297.3</v>
      </c>
      <c r="J64" s="58">
        <v>0</v>
      </c>
      <c r="K64" s="58">
        <v>523.70000000000005</v>
      </c>
      <c r="L64" s="246">
        <v>100</v>
      </c>
      <c r="M64" s="216">
        <v>0.36211936662606581</v>
      </c>
      <c r="N64" s="217">
        <v>0</v>
      </c>
      <c r="O64" s="126">
        <f t="shared" si="0"/>
        <v>523.70000000000005</v>
      </c>
    </row>
    <row r="65" spans="1:15" x14ac:dyDescent="0.25">
      <c r="A65" s="33" t="s">
        <v>112</v>
      </c>
      <c r="B65" s="37">
        <v>200</v>
      </c>
      <c r="C65" s="17" t="s">
        <v>165</v>
      </c>
      <c r="D65" s="18" t="s">
        <v>28</v>
      </c>
      <c r="E65" s="18" t="s">
        <v>166</v>
      </c>
      <c r="F65" s="19" t="s">
        <v>33</v>
      </c>
      <c r="G65" s="58">
        <v>821</v>
      </c>
      <c r="H65" s="58">
        <v>100</v>
      </c>
      <c r="I65" s="58">
        <v>297.3</v>
      </c>
      <c r="J65" s="58">
        <v>0</v>
      </c>
      <c r="K65" s="58">
        <v>523.70000000000005</v>
      </c>
      <c r="L65" s="246">
        <v>100</v>
      </c>
      <c r="M65" s="216">
        <v>0.36211936662606581</v>
      </c>
      <c r="N65" s="217">
        <v>0</v>
      </c>
      <c r="O65" s="126">
        <f t="shared" si="0"/>
        <v>523.70000000000005</v>
      </c>
    </row>
    <row r="66" spans="1:15" ht="45" x14ac:dyDescent="0.25">
      <c r="A66" s="34" t="s">
        <v>113</v>
      </c>
      <c r="B66" s="37">
        <v>200</v>
      </c>
      <c r="C66" s="10" t="s">
        <v>165</v>
      </c>
      <c r="D66" s="11" t="s">
        <v>28</v>
      </c>
      <c r="E66" s="11" t="s">
        <v>166</v>
      </c>
      <c r="F66" s="12" t="s">
        <v>34</v>
      </c>
      <c r="G66" s="59">
        <v>821</v>
      </c>
      <c r="H66" s="51">
        <v>100</v>
      </c>
      <c r="I66" s="51">
        <v>297.3</v>
      </c>
      <c r="J66" s="51">
        <v>0</v>
      </c>
      <c r="K66" s="59">
        <v>523.70000000000005</v>
      </c>
      <c r="L66" s="247">
        <v>100</v>
      </c>
      <c r="M66" s="214">
        <v>0.36211936662606581</v>
      </c>
      <c r="N66" s="215">
        <v>0</v>
      </c>
      <c r="O66" s="126">
        <f t="shared" si="0"/>
        <v>523.70000000000005</v>
      </c>
    </row>
    <row r="67" spans="1:15" ht="28.5" x14ac:dyDescent="0.25">
      <c r="A67" s="33" t="s">
        <v>114</v>
      </c>
      <c r="B67" s="37">
        <v>200</v>
      </c>
      <c r="C67" s="14" t="s">
        <v>165</v>
      </c>
      <c r="D67" s="15" t="s">
        <v>28</v>
      </c>
      <c r="E67" s="15" t="s">
        <v>166</v>
      </c>
      <c r="F67" s="16" t="s">
        <v>35</v>
      </c>
      <c r="G67" s="58">
        <v>1337713.3999999999</v>
      </c>
      <c r="H67" s="58">
        <v>312524</v>
      </c>
      <c r="I67" s="58">
        <v>919113</v>
      </c>
      <c r="J67" s="58">
        <v>312495.5</v>
      </c>
      <c r="K67" s="58">
        <v>418600.39999999991</v>
      </c>
      <c r="L67" s="246">
        <v>28.5</v>
      </c>
      <c r="M67" s="216">
        <v>0.68707766551490035</v>
      </c>
      <c r="N67" s="217">
        <v>0.99990880700362217</v>
      </c>
      <c r="O67" s="126">
        <f t="shared" si="0"/>
        <v>418600.39999999991</v>
      </c>
    </row>
    <row r="68" spans="1:15" x14ac:dyDescent="0.25">
      <c r="A68" s="33" t="s">
        <v>115</v>
      </c>
      <c r="B68" s="37">
        <v>200</v>
      </c>
      <c r="C68" s="14" t="s">
        <v>165</v>
      </c>
      <c r="D68" s="15" t="s">
        <v>28</v>
      </c>
      <c r="E68" s="15" t="s">
        <v>166</v>
      </c>
      <c r="F68" s="16" t="s">
        <v>36</v>
      </c>
      <c r="G68" s="58">
        <v>532155.79999999993</v>
      </c>
      <c r="H68" s="58">
        <v>142965.70000000001</v>
      </c>
      <c r="I68" s="58">
        <v>366588.2</v>
      </c>
      <c r="J68" s="58">
        <v>142937.20000000001</v>
      </c>
      <c r="K68" s="58">
        <v>165567.59999999992</v>
      </c>
      <c r="L68" s="246">
        <v>28.5</v>
      </c>
      <c r="M68" s="216">
        <v>0.68887382229038951</v>
      </c>
      <c r="N68" s="217">
        <v>0.99980065148493658</v>
      </c>
      <c r="O68" s="126">
        <f t="shared" si="0"/>
        <v>165567.59999999992</v>
      </c>
    </row>
    <row r="69" spans="1:15" ht="60" x14ac:dyDescent="0.25">
      <c r="A69" s="34" t="s">
        <v>116</v>
      </c>
      <c r="B69" s="37">
        <v>200</v>
      </c>
      <c r="C69" s="20" t="s">
        <v>165</v>
      </c>
      <c r="D69" s="21" t="s">
        <v>28</v>
      </c>
      <c r="E69" s="21" t="s">
        <v>166</v>
      </c>
      <c r="F69" s="22" t="s">
        <v>37</v>
      </c>
      <c r="G69" s="59">
        <v>485920.6</v>
      </c>
      <c r="H69" s="51">
        <v>116522.6</v>
      </c>
      <c r="I69" s="51">
        <v>328189</v>
      </c>
      <c r="J69" s="51">
        <v>116494.1</v>
      </c>
      <c r="K69" s="59">
        <v>157731.59999999998</v>
      </c>
      <c r="L69" s="247">
        <v>28.5</v>
      </c>
      <c r="M69" s="214">
        <v>0.67539635076183235</v>
      </c>
      <c r="N69" s="215">
        <v>0.99975541225479003</v>
      </c>
      <c r="O69" s="126">
        <f t="shared" si="0"/>
        <v>157731.59999999998</v>
      </c>
    </row>
    <row r="70" spans="1:15" x14ac:dyDescent="0.25">
      <c r="A70" s="34" t="s">
        <v>117</v>
      </c>
      <c r="B70" s="37">
        <v>200</v>
      </c>
      <c r="C70" s="10" t="s">
        <v>165</v>
      </c>
      <c r="D70" s="11" t="s">
        <v>28</v>
      </c>
      <c r="E70" s="11" t="s">
        <v>166</v>
      </c>
      <c r="F70" s="12" t="s">
        <v>38</v>
      </c>
      <c r="G70" s="59">
        <v>46235.199999999997</v>
      </c>
      <c r="H70" s="51">
        <v>26443.1</v>
      </c>
      <c r="I70" s="51">
        <v>38399.199999999997</v>
      </c>
      <c r="J70" s="51">
        <v>26443.1</v>
      </c>
      <c r="K70" s="59">
        <v>7836</v>
      </c>
      <c r="L70" s="247">
        <v>0</v>
      </c>
      <c r="M70" s="214">
        <v>0.83051873896944317</v>
      </c>
      <c r="N70" s="215">
        <v>1</v>
      </c>
      <c r="O70" s="126">
        <f t="shared" si="0"/>
        <v>7836</v>
      </c>
    </row>
    <row r="71" spans="1:15" ht="42.75" x14ac:dyDescent="0.25">
      <c r="A71" s="33" t="s">
        <v>118</v>
      </c>
      <c r="B71" s="37">
        <v>200</v>
      </c>
      <c r="C71" s="14" t="s">
        <v>165</v>
      </c>
      <c r="D71" s="15" t="s">
        <v>28</v>
      </c>
      <c r="E71" s="15" t="s">
        <v>166</v>
      </c>
      <c r="F71" s="16" t="s">
        <v>39</v>
      </c>
      <c r="G71" s="58">
        <v>805557.6</v>
      </c>
      <c r="H71" s="58">
        <v>169558.3</v>
      </c>
      <c r="I71" s="58">
        <v>552524.80000000005</v>
      </c>
      <c r="J71" s="58">
        <v>169558.3</v>
      </c>
      <c r="K71" s="58">
        <v>253032.79999999993</v>
      </c>
      <c r="L71" s="246">
        <v>0</v>
      </c>
      <c r="M71" s="216">
        <v>0.68589111442806827</v>
      </c>
      <c r="N71" s="217">
        <v>1</v>
      </c>
      <c r="O71" s="126">
        <f t="shared" si="0"/>
        <v>253032.79999999993</v>
      </c>
    </row>
    <row r="72" spans="1:15" ht="30" x14ac:dyDescent="0.25">
      <c r="A72" s="34" t="s">
        <v>118</v>
      </c>
      <c r="B72" s="37">
        <v>200</v>
      </c>
      <c r="C72" s="10" t="s">
        <v>165</v>
      </c>
      <c r="D72" s="11" t="s">
        <v>28</v>
      </c>
      <c r="E72" s="11" t="s">
        <v>166</v>
      </c>
      <c r="F72" s="12" t="s">
        <v>39</v>
      </c>
      <c r="G72" s="59">
        <v>805557.6</v>
      </c>
      <c r="H72" s="51">
        <v>169558.3</v>
      </c>
      <c r="I72" s="51">
        <v>552524.80000000005</v>
      </c>
      <c r="J72" s="51">
        <v>169558.3</v>
      </c>
      <c r="K72" s="59">
        <v>253032.79999999993</v>
      </c>
      <c r="L72" s="247">
        <v>0</v>
      </c>
      <c r="M72" s="214">
        <v>0.68589111442806827</v>
      </c>
      <c r="N72" s="215">
        <v>1</v>
      </c>
      <c r="O72" s="126">
        <f t="shared" ref="O72:O135" si="1">G72-I72</f>
        <v>253032.79999999993</v>
      </c>
    </row>
    <row r="73" spans="1:15" ht="28.5" x14ac:dyDescent="0.25">
      <c r="A73" s="33" t="s">
        <v>119</v>
      </c>
      <c r="B73" s="37">
        <v>200</v>
      </c>
      <c r="C73" s="14" t="s">
        <v>165</v>
      </c>
      <c r="D73" s="15" t="s">
        <v>40</v>
      </c>
      <c r="E73" s="15" t="s">
        <v>166</v>
      </c>
      <c r="F73" s="16"/>
      <c r="G73" s="58">
        <v>277898.40000000002</v>
      </c>
      <c r="H73" s="58">
        <v>66166.100000000006</v>
      </c>
      <c r="I73" s="58">
        <v>165407.4</v>
      </c>
      <c r="J73" s="58">
        <v>63344.800000000003</v>
      </c>
      <c r="K73" s="58">
        <v>112491.00000000003</v>
      </c>
      <c r="L73" s="246">
        <v>2821.3000000000029</v>
      </c>
      <c r="M73" s="216">
        <v>0.59520817680130578</v>
      </c>
      <c r="N73" s="217">
        <v>0.95736034011374405</v>
      </c>
      <c r="O73" s="126">
        <f t="shared" si="1"/>
        <v>112491.00000000003</v>
      </c>
    </row>
    <row r="74" spans="1:15" ht="42.75" x14ac:dyDescent="0.25">
      <c r="A74" s="33" t="s">
        <v>120</v>
      </c>
      <c r="B74" s="37">
        <v>200</v>
      </c>
      <c r="C74" s="14" t="s">
        <v>165</v>
      </c>
      <c r="D74" s="15" t="s">
        <v>41</v>
      </c>
      <c r="E74" s="15" t="s">
        <v>166</v>
      </c>
      <c r="F74" s="16"/>
      <c r="G74" s="58">
        <v>277898.40000000002</v>
      </c>
      <c r="H74" s="58">
        <v>66166.100000000006</v>
      </c>
      <c r="I74" s="58">
        <v>165407.4</v>
      </c>
      <c r="J74" s="58">
        <v>63344.800000000003</v>
      </c>
      <c r="K74" s="58">
        <v>112491.00000000003</v>
      </c>
      <c r="L74" s="246">
        <v>2821.3000000000029</v>
      </c>
      <c r="M74" s="216">
        <v>0.59520817680130578</v>
      </c>
      <c r="N74" s="217">
        <v>0.95736034011374405</v>
      </c>
      <c r="O74" s="126">
        <f t="shared" si="1"/>
        <v>112491.00000000003</v>
      </c>
    </row>
    <row r="75" spans="1:15" ht="71.25" x14ac:dyDescent="0.25">
      <c r="A75" s="33" t="s">
        <v>93</v>
      </c>
      <c r="B75" s="37">
        <v>200</v>
      </c>
      <c r="C75" s="14" t="s">
        <v>165</v>
      </c>
      <c r="D75" s="15" t="s">
        <v>41</v>
      </c>
      <c r="E75" s="15" t="s">
        <v>166</v>
      </c>
      <c r="F75" s="16" t="s">
        <v>13</v>
      </c>
      <c r="G75" s="58">
        <v>195148.4</v>
      </c>
      <c r="H75" s="58">
        <v>49231.200000000004</v>
      </c>
      <c r="I75" s="58">
        <v>135522.9</v>
      </c>
      <c r="J75" s="58">
        <v>46409.9</v>
      </c>
      <c r="K75" s="58">
        <v>59625.5</v>
      </c>
      <c r="L75" s="246">
        <v>2821.3000000000029</v>
      </c>
      <c r="M75" s="216">
        <v>0.69446072834827244</v>
      </c>
      <c r="N75" s="217">
        <v>0.94269284518760454</v>
      </c>
      <c r="O75" s="126">
        <f t="shared" si="1"/>
        <v>59625.5</v>
      </c>
    </row>
    <row r="76" spans="1:15" x14ac:dyDescent="0.25">
      <c r="A76" s="33" t="s">
        <v>108</v>
      </c>
      <c r="B76" s="37">
        <v>200</v>
      </c>
      <c r="C76" s="14" t="s">
        <v>165</v>
      </c>
      <c r="D76" s="15" t="s">
        <v>41</v>
      </c>
      <c r="E76" s="15" t="s">
        <v>166</v>
      </c>
      <c r="F76" s="16" t="s">
        <v>29</v>
      </c>
      <c r="G76" s="58">
        <v>152830.29999999999</v>
      </c>
      <c r="H76" s="58">
        <v>38008.9</v>
      </c>
      <c r="I76" s="58">
        <v>103451.5</v>
      </c>
      <c r="J76" s="58">
        <v>35342</v>
      </c>
      <c r="K76" s="58">
        <v>49378.799999999988</v>
      </c>
      <c r="L76" s="246">
        <v>2666.9000000000015</v>
      </c>
      <c r="M76" s="216">
        <v>0.67690438348939974</v>
      </c>
      <c r="N76" s="217">
        <v>0.9298348544682955</v>
      </c>
      <c r="O76" s="126">
        <f t="shared" si="1"/>
        <v>49378.799999999988</v>
      </c>
    </row>
    <row r="77" spans="1:15" x14ac:dyDescent="0.25">
      <c r="A77" s="34" t="s">
        <v>109</v>
      </c>
      <c r="B77" s="37">
        <v>200</v>
      </c>
      <c r="C77" s="10" t="s">
        <v>165</v>
      </c>
      <c r="D77" s="11" t="s">
        <v>41</v>
      </c>
      <c r="E77" s="11" t="s">
        <v>166</v>
      </c>
      <c r="F77" s="12" t="s">
        <v>30</v>
      </c>
      <c r="G77" s="59">
        <v>118126</v>
      </c>
      <c r="H77" s="51">
        <v>29375.599999999999</v>
      </c>
      <c r="I77" s="51">
        <v>79056</v>
      </c>
      <c r="J77" s="51">
        <v>26743</v>
      </c>
      <c r="K77" s="59">
        <v>39070</v>
      </c>
      <c r="L77" s="247">
        <v>2632.5999999999985</v>
      </c>
      <c r="M77" s="214">
        <v>0.66925147723617151</v>
      </c>
      <c r="N77" s="215">
        <v>0.91038140497555797</v>
      </c>
      <c r="O77" s="126">
        <f t="shared" si="1"/>
        <v>39070</v>
      </c>
    </row>
    <row r="78" spans="1:15" ht="30" x14ac:dyDescent="0.25">
      <c r="A78" s="34" t="s">
        <v>110</v>
      </c>
      <c r="B78" s="37">
        <v>200</v>
      </c>
      <c r="C78" s="10" t="s">
        <v>165</v>
      </c>
      <c r="D78" s="11" t="s">
        <v>41</v>
      </c>
      <c r="E78" s="11" t="s">
        <v>166</v>
      </c>
      <c r="F78" s="12" t="s">
        <v>31</v>
      </c>
      <c r="G78" s="59">
        <v>3788.5</v>
      </c>
      <c r="H78" s="51">
        <v>1220.9000000000001</v>
      </c>
      <c r="I78" s="51">
        <v>2565.5</v>
      </c>
      <c r="J78" s="51">
        <v>1186.5999999999999</v>
      </c>
      <c r="K78" s="59">
        <v>1223</v>
      </c>
      <c r="L78" s="247">
        <v>34.300000000000182</v>
      </c>
      <c r="M78" s="214">
        <v>0.67718094232545867</v>
      </c>
      <c r="N78" s="215">
        <v>0.97190597100499621</v>
      </c>
      <c r="O78" s="126">
        <f t="shared" si="1"/>
        <v>1223</v>
      </c>
    </row>
    <row r="79" spans="1:15" ht="45" x14ac:dyDescent="0.25">
      <c r="A79" s="34" t="s">
        <v>328</v>
      </c>
      <c r="B79" s="37">
        <v>200</v>
      </c>
      <c r="C79" s="10" t="s">
        <v>165</v>
      </c>
      <c r="D79" s="11" t="s">
        <v>41</v>
      </c>
      <c r="E79" s="11" t="s">
        <v>166</v>
      </c>
      <c r="F79" s="12" t="s">
        <v>329</v>
      </c>
      <c r="G79" s="59">
        <v>30915.8</v>
      </c>
      <c r="H79" s="51">
        <v>7412.4</v>
      </c>
      <c r="I79" s="51">
        <v>21830</v>
      </c>
      <c r="J79" s="51">
        <v>7412.4</v>
      </c>
      <c r="K79" s="59">
        <v>9085.7999999999993</v>
      </c>
      <c r="L79" s="247">
        <v>0</v>
      </c>
      <c r="M79" s="214">
        <v>0.70611143816430433</v>
      </c>
      <c r="N79" s="215">
        <v>1</v>
      </c>
      <c r="O79" s="126">
        <f t="shared" si="1"/>
        <v>9085.7999999999993</v>
      </c>
    </row>
    <row r="80" spans="1:15" ht="28.5" x14ac:dyDescent="0.25">
      <c r="A80" s="33" t="s">
        <v>94</v>
      </c>
      <c r="B80" s="37">
        <v>200</v>
      </c>
      <c r="C80" s="14" t="s">
        <v>165</v>
      </c>
      <c r="D80" s="15" t="s">
        <v>41</v>
      </c>
      <c r="E80" s="15" t="s">
        <v>166</v>
      </c>
      <c r="F80" s="16" t="s">
        <v>14</v>
      </c>
      <c r="G80" s="58">
        <v>42318.100000000006</v>
      </c>
      <c r="H80" s="58">
        <v>11222.300000000001</v>
      </c>
      <c r="I80" s="58">
        <v>32071.4</v>
      </c>
      <c r="J80" s="58">
        <v>11067.9</v>
      </c>
      <c r="K80" s="58">
        <v>10246.700000000004</v>
      </c>
      <c r="L80" s="246">
        <v>154.40000000000146</v>
      </c>
      <c r="M80" s="216">
        <v>0.75786483797713033</v>
      </c>
      <c r="N80" s="217">
        <v>0.98624167951311215</v>
      </c>
      <c r="O80" s="126">
        <f t="shared" si="1"/>
        <v>10246.700000000004</v>
      </c>
    </row>
    <row r="81" spans="1:15" ht="30" x14ac:dyDescent="0.25">
      <c r="A81" s="34" t="s">
        <v>95</v>
      </c>
      <c r="B81" s="37">
        <v>200</v>
      </c>
      <c r="C81" s="10" t="s">
        <v>165</v>
      </c>
      <c r="D81" s="11" t="s">
        <v>41</v>
      </c>
      <c r="E81" s="11" t="s">
        <v>166</v>
      </c>
      <c r="F81" s="12" t="s">
        <v>15</v>
      </c>
      <c r="G81" s="59">
        <v>32836.400000000001</v>
      </c>
      <c r="H81" s="51">
        <v>8648.7000000000007</v>
      </c>
      <c r="I81" s="51">
        <v>24303.3</v>
      </c>
      <c r="J81" s="51">
        <v>8494.4</v>
      </c>
      <c r="K81" s="59">
        <v>8533.1000000000022</v>
      </c>
      <c r="L81" s="247">
        <v>154.30000000000109</v>
      </c>
      <c r="M81" s="214">
        <v>0.74013290129246811</v>
      </c>
      <c r="N81" s="215">
        <v>0.98215916842993733</v>
      </c>
      <c r="O81" s="126">
        <f t="shared" si="1"/>
        <v>8533.1000000000022</v>
      </c>
    </row>
    <row r="82" spans="1:15" ht="30" x14ac:dyDescent="0.25">
      <c r="A82" s="34" t="s">
        <v>96</v>
      </c>
      <c r="B82" s="37">
        <v>200</v>
      </c>
      <c r="C82" s="10" t="s">
        <v>165</v>
      </c>
      <c r="D82" s="11" t="s">
        <v>41</v>
      </c>
      <c r="E82" s="11" t="s">
        <v>166</v>
      </c>
      <c r="F82" s="12" t="s">
        <v>16</v>
      </c>
      <c r="G82" s="59">
        <v>1316.3</v>
      </c>
      <c r="H82" s="51">
        <v>273.60000000000002</v>
      </c>
      <c r="I82" s="51">
        <v>1010</v>
      </c>
      <c r="J82" s="51">
        <v>273.60000000000002</v>
      </c>
      <c r="K82" s="59">
        <v>306.29999999999995</v>
      </c>
      <c r="L82" s="247">
        <v>0</v>
      </c>
      <c r="M82" s="214">
        <v>0.76730228671275547</v>
      </c>
      <c r="N82" s="215">
        <v>1</v>
      </c>
      <c r="O82" s="126">
        <f t="shared" si="1"/>
        <v>306.29999999999995</v>
      </c>
    </row>
    <row r="83" spans="1:15" ht="45" x14ac:dyDescent="0.25">
      <c r="A83" s="34" t="s">
        <v>326</v>
      </c>
      <c r="B83" s="37">
        <v>200</v>
      </c>
      <c r="C83" s="10" t="s">
        <v>165</v>
      </c>
      <c r="D83" s="11" t="s">
        <v>41</v>
      </c>
      <c r="E83" s="11" t="s">
        <v>166</v>
      </c>
      <c r="F83" s="12" t="s">
        <v>327</v>
      </c>
      <c r="G83" s="59">
        <v>8165.4</v>
      </c>
      <c r="H83" s="51">
        <v>2300</v>
      </c>
      <c r="I83" s="51">
        <v>6758.1</v>
      </c>
      <c r="J83" s="51">
        <v>2299.9</v>
      </c>
      <c r="K83" s="59">
        <v>1407.2999999999993</v>
      </c>
      <c r="L83" s="247">
        <v>9.9999999999909051E-2</v>
      </c>
      <c r="M83" s="214">
        <v>0.82765081931075035</v>
      </c>
      <c r="N83" s="215">
        <v>0.99995652173913052</v>
      </c>
      <c r="O83" s="126">
        <f t="shared" si="1"/>
        <v>1407.2999999999993</v>
      </c>
    </row>
    <row r="84" spans="1:15" ht="28.5" x14ac:dyDescent="0.25">
      <c r="A84" s="33" t="s">
        <v>98</v>
      </c>
      <c r="B84" s="37">
        <v>200</v>
      </c>
      <c r="C84" s="14" t="s">
        <v>165</v>
      </c>
      <c r="D84" s="15" t="s">
        <v>41</v>
      </c>
      <c r="E84" s="15" t="s">
        <v>166</v>
      </c>
      <c r="F84" s="16" t="s">
        <v>18</v>
      </c>
      <c r="G84" s="58">
        <v>82750</v>
      </c>
      <c r="H84" s="58">
        <v>16934.900000000001</v>
      </c>
      <c r="I84" s="58">
        <v>29884.5</v>
      </c>
      <c r="J84" s="58">
        <v>16934.900000000001</v>
      </c>
      <c r="K84" s="58">
        <v>52865.5</v>
      </c>
      <c r="L84" s="246">
        <v>0</v>
      </c>
      <c r="M84" s="216">
        <v>0.36114199395770391</v>
      </c>
      <c r="N84" s="217">
        <v>1</v>
      </c>
      <c r="O84" s="126">
        <f t="shared" si="1"/>
        <v>52865.5</v>
      </c>
    </row>
    <row r="85" spans="1:15" ht="28.5" x14ac:dyDescent="0.25">
      <c r="A85" s="33" t="s">
        <v>99</v>
      </c>
      <c r="B85" s="37">
        <v>200</v>
      </c>
      <c r="C85" s="14" t="s">
        <v>165</v>
      </c>
      <c r="D85" s="15" t="s">
        <v>41</v>
      </c>
      <c r="E85" s="15" t="s">
        <v>166</v>
      </c>
      <c r="F85" s="16" t="s">
        <v>19</v>
      </c>
      <c r="G85" s="58">
        <v>82750</v>
      </c>
      <c r="H85" s="58">
        <v>16934.900000000001</v>
      </c>
      <c r="I85" s="58">
        <v>29884.5</v>
      </c>
      <c r="J85" s="58">
        <v>16934.900000000001</v>
      </c>
      <c r="K85" s="58">
        <v>52865.5</v>
      </c>
      <c r="L85" s="246">
        <v>0</v>
      </c>
      <c r="M85" s="216">
        <v>0.36114199395770391</v>
      </c>
      <c r="N85" s="217">
        <v>1</v>
      </c>
      <c r="O85" s="126">
        <f t="shared" si="1"/>
        <v>52865.5</v>
      </c>
    </row>
    <row r="86" spans="1:15" ht="30" x14ac:dyDescent="0.25">
      <c r="A86" s="34" t="s">
        <v>102</v>
      </c>
      <c r="B86" s="37">
        <v>200</v>
      </c>
      <c r="C86" s="10" t="s">
        <v>165</v>
      </c>
      <c r="D86" s="11" t="s">
        <v>41</v>
      </c>
      <c r="E86" s="11" t="s">
        <v>166</v>
      </c>
      <c r="F86" s="12" t="s">
        <v>22</v>
      </c>
      <c r="G86" s="59">
        <v>16515.5</v>
      </c>
      <c r="H86" s="51">
        <v>0</v>
      </c>
      <c r="I86" s="51">
        <v>915.5</v>
      </c>
      <c r="J86" s="51">
        <v>0</v>
      </c>
      <c r="K86" s="59">
        <v>15600</v>
      </c>
      <c r="L86" s="247">
        <v>0</v>
      </c>
      <c r="M86" s="214">
        <v>5.5432775271714453E-2</v>
      </c>
      <c r="N86" s="215" t="s">
        <v>325</v>
      </c>
      <c r="O86" s="126">
        <f t="shared" si="1"/>
        <v>15600</v>
      </c>
    </row>
    <row r="87" spans="1:15" ht="30" x14ac:dyDescent="0.25">
      <c r="A87" s="34" t="s">
        <v>100</v>
      </c>
      <c r="B87" s="37">
        <v>200</v>
      </c>
      <c r="C87" s="20" t="s">
        <v>165</v>
      </c>
      <c r="D87" s="21" t="s">
        <v>41</v>
      </c>
      <c r="E87" s="21" t="s">
        <v>166</v>
      </c>
      <c r="F87" s="22" t="s">
        <v>20</v>
      </c>
      <c r="G87" s="59">
        <v>66234.5</v>
      </c>
      <c r="H87" s="51">
        <v>16934.900000000001</v>
      </c>
      <c r="I87" s="51">
        <v>28969</v>
      </c>
      <c r="J87" s="51">
        <v>16934.900000000001</v>
      </c>
      <c r="K87" s="59">
        <v>37265.5</v>
      </c>
      <c r="L87" s="247">
        <v>0</v>
      </c>
      <c r="M87" s="214">
        <v>0.43737025266288715</v>
      </c>
      <c r="N87" s="215">
        <v>1</v>
      </c>
      <c r="O87" s="126">
        <f t="shared" si="1"/>
        <v>37265.5</v>
      </c>
    </row>
    <row r="88" spans="1:15" x14ac:dyDescent="0.25">
      <c r="A88" s="33" t="s">
        <v>121</v>
      </c>
      <c r="B88" s="37">
        <v>200</v>
      </c>
      <c r="C88" s="17" t="s">
        <v>165</v>
      </c>
      <c r="D88" s="18" t="s">
        <v>42</v>
      </c>
      <c r="E88" s="18" t="s">
        <v>166</v>
      </c>
      <c r="F88" s="19"/>
      <c r="G88" s="58">
        <v>2362521.8000000003</v>
      </c>
      <c r="H88" s="58">
        <v>768068.84</v>
      </c>
      <c r="I88" s="58">
        <v>1268011.9000000001</v>
      </c>
      <c r="J88" s="58">
        <v>666165.19999999995</v>
      </c>
      <c r="K88" s="58">
        <v>1094509.9000000001</v>
      </c>
      <c r="L88" s="246">
        <v>101903.64000000001</v>
      </c>
      <c r="M88" s="216">
        <v>0.53671966116884084</v>
      </c>
      <c r="N88" s="217">
        <v>0.86732486114135288</v>
      </c>
      <c r="O88" s="126">
        <f t="shared" si="1"/>
        <v>1094509.9000000001</v>
      </c>
    </row>
    <row r="89" spans="1:15" x14ac:dyDescent="0.25">
      <c r="A89" s="33" t="s">
        <v>122</v>
      </c>
      <c r="B89" s="37">
        <v>200</v>
      </c>
      <c r="C89" s="14" t="s">
        <v>165</v>
      </c>
      <c r="D89" s="15" t="s">
        <v>43</v>
      </c>
      <c r="E89" s="15" t="s">
        <v>166</v>
      </c>
      <c r="F89" s="16"/>
      <c r="G89" s="58">
        <v>487.9</v>
      </c>
      <c r="H89" s="58">
        <v>122.1</v>
      </c>
      <c r="I89" s="58">
        <v>284.89999999999998</v>
      </c>
      <c r="J89" s="58">
        <v>122.1</v>
      </c>
      <c r="K89" s="58">
        <v>203</v>
      </c>
      <c r="L89" s="246">
        <v>0</v>
      </c>
      <c r="M89" s="216">
        <v>0.58393113342898129</v>
      </c>
      <c r="N89" s="217">
        <v>1</v>
      </c>
      <c r="O89" s="126">
        <f t="shared" si="1"/>
        <v>203</v>
      </c>
    </row>
    <row r="90" spans="1:15" ht="28.5" x14ac:dyDescent="0.25">
      <c r="A90" s="33" t="s">
        <v>98</v>
      </c>
      <c r="B90" s="37">
        <v>200</v>
      </c>
      <c r="C90" s="14" t="s">
        <v>165</v>
      </c>
      <c r="D90" s="15" t="s">
        <v>43</v>
      </c>
      <c r="E90" s="15" t="s">
        <v>166</v>
      </c>
      <c r="F90" s="16" t="s">
        <v>18</v>
      </c>
      <c r="G90" s="58">
        <v>487.9</v>
      </c>
      <c r="H90" s="58">
        <v>122.1</v>
      </c>
      <c r="I90" s="58">
        <v>284.89999999999998</v>
      </c>
      <c r="J90" s="58">
        <v>122.1</v>
      </c>
      <c r="K90" s="58">
        <v>203</v>
      </c>
      <c r="L90" s="246">
        <v>0</v>
      </c>
      <c r="M90" s="216">
        <v>0.58393113342898129</v>
      </c>
      <c r="N90" s="217">
        <v>1</v>
      </c>
      <c r="O90" s="126">
        <f t="shared" si="1"/>
        <v>203</v>
      </c>
    </row>
    <row r="91" spans="1:15" ht="28.5" x14ac:dyDescent="0.25">
      <c r="A91" s="33" t="s">
        <v>99</v>
      </c>
      <c r="B91" s="37">
        <v>200</v>
      </c>
      <c r="C91" s="14" t="s">
        <v>165</v>
      </c>
      <c r="D91" s="15" t="s">
        <v>43</v>
      </c>
      <c r="E91" s="15" t="s">
        <v>166</v>
      </c>
      <c r="F91" s="16" t="s">
        <v>19</v>
      </c>
      <c r="G91" s="58">
        <v>487.9</v>
      </c>
      <c r="H91" s="58">
        <v>122.1</v>
      </c>
      <c r="I91" s="58">
        <v>284.89999999999998</v>
      </c>
      <c r="J91" s="58">
        <v>122.1</v>
      </c>
      <c r="K91" s="58">
        <v>203</v>
      </c>
      <c r="L91" s="246">
        <v>0</v>
      </c>
      <c r="M91" s="216">
        <v>0.58393113342898129</v>
      </c>
      <c r="N91" s="217">
        <v>1</v>
      </c>
      <c r="O91" s="126">
        <f t="shared" si="1"/>
        <v>203</v>
      </c>
    </row>
    <row r="92" spans="1:15" ht="30" x14ac:dyDescent="0.25">
      <c r="A92" s="34" t="s">
        <v>100</v>
      </c>
      <c r="B92" s="37">
        <v>200</v>
      </c>
      <c r="C92" s="10" t="s">
        <v>165</v>
      </c>
      <c r="D92" s="11" t="s">
        <v>43</v>
      </c>
      <c r="E92" s="11" t="s">
        <v>166</v>
      </c>
      <c r="F92" s="12" t="s">
        <v>20</v>
      </c>
      <c r="G92" s="59">
        <v>487.9</v>
      </c>
      <c r="H92" s="51">
        <v>122.1</v>
      </c>
      <c r="I92" s="51">
        <v>284.89999999999998</v>
      </c>
      <c r="J92" s="51">
        <v>122.1</v>
      </c>
      <c r="K92" s="59">
        <v>203</v>
      </c>
      <c r="L92" s="247">
        <v>0</v>
      </c>
      <c r="M92" s="214">
        <v>0.58393113342898129</v>
      </c>
      <c r="N92" s="215">
        <v>1</v>
      </c>
      <c r="O92" s="126">
        <f t="shared" si="1"/>
        <v>203</v>
      </c>
    </row>
    <row r="93" spans="1:15" x14ac:dyDescent="0.25">
      <c r="A93" s="33" t="s">
        <v>123</v>
      </c>
      <c r="B93" s="37">
        <v>200</v>
      </c>
      <c r="C93" s="14" t="s">
        <v>165</v>
      </c>
      <c r="D93" s="232" t="s">
        <v>44</v>
      </c>
      <c r="E93" s="232" t="s">
        <v>166</v>
      </c>
      <c r="F93" s="248"/>
      <c r="G93" s="58">
        <v>671944.7</v>
      </c>
      <c r="H93" s="58">
        <v>158378.65</v>
      </c>
      <c r="I93" s="58">
        <v>414481.4</v>
      </c>
      <c r="J93" s="58">
        <v>151340.6</v>
      </c>
      <c r="K93" s="58">
        <v>257463.29999999993</v>
      </c>
      <c r="L93" s="246">
        <v>7038.0499999999884</v>
      </c>
      <c r="M93" s="216">
        <v>0.61683855829207379</v>
      </c>
      <c r="N93" s="217">
        <v>0.95556187655343705</v>
      </c>
      <c r="O93" s="126">
        <f t="shared" si="1"/>
        <v>257463.29999999993</v>
      </c>
    </row>
    <row r="94" spans="1:15" x14ac:dyDescent="0.25">
      <c r="A94" s="33" t="s">
        <v>105</v>
      </c>
      <c r="B94" s="37">
        <v>200</v>
      </c>
      <c r="C94" s="14" t="s">
        <v>165</v>
      </c>
      <c r="D94" s="232" t="s">
        <v>44</v>
      </c>
      <c r="E94" s="232" t="s">
        <v>166</v>
      </c>
      <c r="F94" s="248" t="s">
        <v>26</v>
      </c>
      <c r="G94" s="58">
        <v>671944.7</v>
      </c>
      <c r="H94" s="58">
        <v>158378.65</v>
      </c>
      <c r="I94" s="58">
        <v>414481.4</v>
      </c>
      <c r="J94" s="58">
        <v>151340.6</v>
      </c>
      <c r="K94" s="58">
        <v>257463.29999999993</v>
      </c>
      <c r="L94" s="246">
        <v>7038.0499999999884</v>
      </c>
      <c r="M94" s="216">
        <v>0.61683855829207379</v>
      </c>
      <c r="N94" s="217">
        <v>0.95556187655343705</v>
      </c>
      <c r="O94" s="126">
        <f t="shared" si="1"/>
        <v>257463.29999999993</v>
      </c>
    </row>
    <row r="95" spans="1:15" ht="57" x14ac:dyDescent="0.25">
      <c r="A95" s="33" t="s">
        <v>124</v>
      </c>
      <c r="B95" s="37">
        <v>200</v>
      </c>
      <c r="C95" s="14" t="s">
        <v>165</v>
      </c>
      <c r="D95" s="232" t="s">
        <v>44</v>
      </c>
      <c r="E95" s="232" t="s">
        <v>166</v>
      </c>
      <c r="F95" s="248" t="s">
        <v>45</v>
      </c>
      <c r="G95" s="58">
        <v>671944.7</v>
      </c>
      <c r="H95" s="58">
        <v>158378.65</v>
      </c>
      <c r="I95" s="58">
        <v>414481.4</v>
      </c>
      <c r="J95" s="58">
        <v>151340.6</v>
      </c>
      <c r="K95" s="58">
        <v>257463.29999999993</v>
      </c>
      <c r="L95" s="246">
        <v>7038.0499999999884</v>
      </c>
      <c r="M95" s="216">
        <v>0.61683855829207379</v>
      </c>
      <c r="N95" s="217">
        <v>0.95556187655343705</v>
      </c>
      <c r="O95" s="126">
        <f t="shared" si="1"/>
        <v>257463.29999999993</v>
      </c>
    </row>
    <row r="96" spans="1:15" ht="45" x14ac:dyDescent="0.25">
      <c r="A96" s="34" t="s">
        <v>124</v>
      </c>
      <c r="B96" s="37">
        <v>200</v>
      </c>
      <c r="C96" s="10" t="s">
        <v>165</v>
      </c>
      <c r="D96" s="249" t="s">
        <v>44</v>
      </c>
      <c r="E96" s="249" t="s">
        <v>166</v>
      </c>
      <c r="F96" s="233" t="s">
        <v>45</v>
      </c>
      <c r="G96" s="59">
        <v>671944.7</v>
      </c>
      <c r="H96" s="51">
        <v>158378.65</v>
      </c>
      <c r="I96" s="51">
        <v>414481.4</v>
      </c>
      <c r="J96" s="51">
        <v>151340.6</v>
      </c>
      <c r="K96" s="59">
        <v>257463.29999999993</v>
      </c>
      <c r="L96" s="247">
        <v>7038.0499999999884</v>
      </c>
      <c r="M96" s="214">
        <v>0.61683855829207379</v>
      </c>
      <c r="N96" s="215">
        <v>0.95556187655343705</v>
      </c>
      <c r="O96" s="126">
        <f t="shared" si="1"/>
        <v>257463.29999999993</v>
      </c>
    </row>
    <row r="97" spans="1:15" x14ac:dyDescent="0.25">
      <c r="A97" s="33" t="s">
        <v>125</v>
      </c>
      <c r="B97" s="37">
        <v>200</v>
      </c>
      <c r="C97" s="14" t="s">
        <v>165</v>
      </c>
      <c r="D97" s="232" t="s">
        <v>46</v>
      </c>
      <c r="E97" s="232" t="s">
        <v>166</v>
      </c>
      <c r="F97" s="248"/>
      <c r="G97" s="58">
        <v>1673809.2000000002</v>
      </c>
      <c r="H97" s="58">
        <v>606244.69999999995</v>
      </c>
      <c r="I97" s="58">
        <v>843333.60000000009</v>
      </c>
      <c r="J97" s="58">
        <v>511764.5</v>
      </c>
      <c r="K97" s="58">
        <v>830475.60000000009</v>
      </c>
      <c r="L97" s="246">
        <v>94480.199999999953</v>
      </c>
      <c r="M97" s="216">
        <v>0.50384093957662557</v>
      </c>
      <c r="N97" s="217">
        <v>0.84415500869533378</v>
      </c>
      <c r="O97" s="126">
        <f t="shared" si="1"/>
        <v>830475.60000000009</v>
      </c>
    </row>
    <row r="98" spans="1:15" ht="28.5" x14ac:dyDescent="0.25">
      <c r="A98" s="33" t="s">
        <v>98</v>
      </c>
      <c r="B98" s="37">
        <v>200</v>
      </c>
      <c r="C98" s="14" t="s">
        <v>165</v>
      </c>
      <c r="D98" s="15" t="s">
        <v>46</v>
      </c>
      <c r="E98" s="15" t="s">
        <v>166</v>
      </c>
      <c r="F98" s="16" t="s">
        <v>18</v>
      </c>
      <c r="G98" s="58">
        <v>1673809.2000000002</v>
      </c>
      <c r="H98" s="58">
        <v>606244.69999999995</v>
      </c>
      <c r="I98" s="58">
        <v>843333.60000000009</v>
      </c>
      <c r="J98" s="58">
        <v>511764.5</v>
      </c>
      <c r="K98" s="58">
        <v>830475.60000000009</v>
      </c>
      <c r="L98" s="246">
        <v>94480.199999999953</v>
      </c>
      <c r="M98" s="216">
        <v>0.50384093957662557</v>
      </c>
      <c r="N98" s="217">
        <v>0.84415500869533378</v>
      </c>
      <c r="O98" s="126">
        <f t="shared" si="1"/>
        <v>830475.60000000009</v>
      </c>
    </row>
    <row r="99" spans="1:15" ht="28.5" x14ac:dyDescent="0.25">
      <c r="A99" s="33" t="s">
        <v>99</v>
      </c>
      <c r="B99" s="37">
        <v>200</v>
      </c>
      <c r="C99" s="14" t="s">
        <v>165</v>
      </c>
      <c r="D99" s="15" t="s">
        <v>46</v>
      </c>
      <c r="E99" s="15" t="s">
        <v>166</v>
      </c>
      <c r="F99" s="16" t="s">
        <v>19</v>
      </c>
      <c r="G99" s="58">
        <v>1673809.2000000002</v>
      </c>
      <c r="H99" s="58">
        <v>606244.69999999995</v>
      </c>
      <c r="I99" s="58">
        <v>843333.60000000009</v>
      </c>
      <c r="J99" s="58">
        <v>511764.5</v>
      </c>
      <c r="K99" s="58">
        <v>830475.60000000009</v>
      </c>
      <c r="L99" s="246">
        <v>94480.199999999953</v>
      </c>
      <c r="M99" s="216">
        <v>0.50384093957662557</v>
      </c>
      <c r="N99" s="217">
        <v>0.84415500869533378</v>
      </c>
      <c r="O99" s="126">
        <f t="shared" si="1"/>
        <v>830475.60000000009</v>
      </c>
    </row>
    <row r="100" spans="1:15" ht="30" x14ac:dyDescent="0.25">
      <c r="A100" s="34" t="s">
        <v>102</v>
      </c>
      <c r="B100" s="37">
        <v>200</v>
      </c>
      <c r="C100" s="10" t="s">
        <v>165</v>
      </c>
      <c r="D100" s="11" t="s">
        <v>46</v>
      </c>
      <c r="E100" s="11" t="s">
        <v>166</v>
      </c>
      <c r="F100" s="12" t="s">
        <v>22</v>
      </c>
      <c r="G100" s="59">
        <v>1281913.3</v>
      </c>
      <c r="H100" s="51">
        <v>493439.2</v>
      </c>
      <c r="I100" s="51">
        <v>815412.3</v>
      </c>
      <c r="J100" s="51">
        <v>492819.4</v>
      </c>
      <c r="K100" s="59">
        <v>466501</v>
      </c>
      <c r="L100" s="247">
        <v>619.79999999998836</v>
      </c>
      <c r="M100" s="214">
        <v>0.63609005382813333</v>
      </c>
      <c r="N100" s="215">
        <v>0.99874391819701391</v>
      </c>
      <c r="O100" s="126">
        <f t="shared" si="1"/>
        <v>466501</v>
      </c>
    </row>
    <row r="101" spans="1:15" ht="30" x14ac:dyDescent="0.25">
      <c r="A101" s="34" t="s">
        <v>100</v>
      </c>
      <c r="B101" s="37">
        <v>200</v>
      </c>
      <c r="C101" s="10" t="s">
        <v>165</v>
      </c>
      <c r="D101" s="11" t="s">
        <v>46</v>
      </c>
      <c r="E101" s="11" t="s">
        <v>166</v>
      </c>
      <c r="F101" s="12" t="s">
        <v>20</v>
      </c>
      <c r="G101" s="59">
        <v>391895.9</v>
      </c>
      <c r="H101" s="51">
        <v>112805.5</v>
      </c>
      <c r="I101" s="51">
        <v>27921.3</v>
      </c>
      <c r="J101" s="51">
        <v>18945.099999999999</v>
      </c>
      <c r="K101" s="59">
        <v>363974.60000000003</v>
      </c>
      <c r="L101" s="247">
        <v>93860.4</v>
      </c>
      <c r="M101" s="214">
        <v>7.1246726490376652E-2</v>
      </c>
      <c r="N101" s="215">
        <v>0.16794482538528704</v>
      </c>
      <c r="O101" s="126">
        <f t="shared" si="1"/>
        <v>363974.60000000003</v>
      </c>
    </row>
    <row r="102" spans="1:15" x14ac:dyDescent="0.25">
      <c r="A102" s="33" t="s">
        <v>126</v>
      </c>
      <c r="B102" s="37">
        <v>200</v>
      </c>
      <c r="C102" s="14" t="s">
        <v>165</v>
      </c>
      <c r="D102" s="15" t="s">
        <v>47</v>
      </c>
      <c r="E102" s="15" t="s">
        <v>166</v>
      </c>
      <c r="F102" s="16"/>
      <c r="G102" s="58">
        <v>16280</v>
      </c>
      <c r="H102" s="58">
        <v>3323.39</v>
      </c>
      <c r="I102" s="58">
        <v>9912</v>
      </c>
      <c r="J102" s="58">
        <v>2938</v>
      </c>
      <c r="K102" s="58">
        <v>6368</v>
      </c>
      <c r="L102" s="246">
        <v>385.38999999999987</v>
      </c>
      <c r="M102" s="216">
        <v>0.60884520884520887</v>
      </c>
      <c r="N102" s="217">
        <v>0.88403708261744784</v>
      </c>
      <c r="O102" s="126">
        <f t="shared" si="1"/>
        <v>6368</v>
      </c>
    </row>
    <row r="103" spans="1:15" ht="28.5" x14ac:dyDescent="0.25">
      <c r="A103" s="33" t="s">
        <v>98</v>
      </c>
      <c r="B103" s="37">
        <v>200</v>
      </c>
      <c r="C103" s="17" t="s">
        <v>165</v>
      </c>
      <c r="D103" s="18" t="s">
        <v>47</v>
      </c>
      <c r="E103" s="18" t="s">
        <v>166</v>
      </c>
      <c r="F103" s="19" t="s">
        <v>18</v>
      </c>
      <c r="G103" s="58">
        <v>10350</v>
      </c>
      <c r="H103" s="58">
        <v>2938</v>
      </c>
      <c r="I103" s="58">
        <v>3982</v>
      </c>
      <c r="J103" s="58">
        <v>2938</v>
      </c>
      <c r="K103" s="58">
        <v>6368</v>
      </c>
      <c r="L103" s="246">
        <v>0</v>
      </c>
      <c r="M103" s="216">
        <v>0.38473429951690824</v>
      </c>
      <c r="N103" s="217" t="s">
        <v>325</v>
      </c>
      <c r="O103" s="126">
        <f t="shared" si="1"/>
        <v>6368</v>
      </c>
    </row>
    <row r="104" spans="1:15" ht="28.5" x14ac:dyDescent="0.25">
      <c r="A104" s="33" t="s">
        <v>99</v>
      </c>
      <c r="B104" s="37">
        <v>200</v>
      </c>
      <c r="C104" s="14" t="s">
        <v>165</v>
      </c>
      <c r="D104" s="15" t="s">
        <v>47</v>
      </c>
      <c r="E104" s="15" t="s">
        <v>166</v>
      </c>
      <c r="F104" s="16" t="s">
        <v>19</v>
      </c>
      <c r="G104" s="58">
        <v>10350</v>
      </c>
      <c r="H104" s="58">
        <v>2938</v>
      </c>
      <c r="I104" s="58">
        <v>3982</v>
      </c>
      <c r="J104" s="58">
        <v>2938</v>
      </c>
      <c r="K104" s="58">
        <v>6368</v>
      </c>
      <c r="L104" s="246">
        <v>0</v>
      </c>
      <c r="M104" s="216">
        <v>0.38473429951690824</v>
      </c>
      <c r="N104" s="217" t="s">
        <v>325</v>
      </c>
      <c r="O104" s="126">
        <f t="shared" si="1"/>
        <v>6368</v>
      </c>
    </row>
    <row r="105" spans="1:15" ht="30" x14ac:dyDescent="0.25">
      <c r="A105" s="34" t="s">
        <v>100</v>
      </c>
      <c r="B105" s="37">
        <v>200</v>
      </c>
      <c r="C105" s="10" t="s">
        <v>165</v>
      </c>
      <c r="D105" s="11" t="s">
        <v>47</v>
      </c>
      <c r="E105" s="11" t="s">
        <v>166</v>
      </c>
      <c r="F105" s="12" t="s">
        <v>20</v>
      </c>
      <c r="G105" s="59">
        <v>10350</v>
      </c>
      <c r="H105" s="51">
        <v>2938</v>
      </c>
      <c r="I105" s="51">
        <v>3982</v>
      </c>
      <c r="J105" s="51">
        <v>2938</v>
      </c>
      <c r="K105" s="59">
        <v>6368</v>
      </c>
      <c r="L105" s="247">
        <v>0</v>
      </c>
      <c r="M105" s="214">
        <v>0.38473429951690824</v>
      </c>
      <c r="N105" s="217" t="s">
        <v>325</v>
      </c>
      <c r="O105" s="126">
        <f t="shared" si="1"/>
        <v>6368</v>
      </c>
    </row>
    <row r="106" spans="1:15" ht="28.5" x14ac:dyDescent="0.25">
      <c r="A106" s="33" t="s">
        <v>114</v>
      </c>
      <c r="B106" s="37">
        <v>200</v>
      </c>
      <c r="C106" s="14" t="s">
        <v>165</v>
      </c>
      <c r="D106" s="15" t="s">
        <v>47</v>
      </c>
      <c r="E106" s="15" t="s">
        <v>166</v>
      </c>
      <c r="F106" s="16" t="s">
        <v>35</v>
      </c>
      <c r="G106" s="58">
        <v>5930</v>
      </c>
      <c r="H106" s="58">
        <v>385.39</v>
      </c>
      <c r="I106" s="58">
        <v>5930</v>
      </c>
      <c r="J106" s="58">
        <v>0</v>
      </c>
      <c r="K106" s="58">
        <v>0</v>
      </c>
      <c r="L106" s="246">
        <v>385.39</v>
      </c>
      <c r="M106" s="216">
        <v>1</v>
      </c>
      <c r="N106" s="217">
        <v>0</v>
      </c>
      <c r="O106" s="126">
        <f t="shared" si="1"/>
        <v>0</v>
      </c>
    </row>
    <row r="107" spans="1:15" ht="42.75" x14ac:dyDescent="0.25">
      <c r="A107" s="33" t="s">
        <v>118</v>
      </c>
      <c r="B107" s="37">
        <v>200</v>
      </c>
      <c r="C107" s="14" t="s">
        <v>165</v>
      </c>
      <c r="D107" s="15" t="s">
        <v>47</v>
      </c>
      <c r="E107" s="15" t="s">
        <v>166</v>
      </c>
      <c r="F107" s="16" t="s">
        <v>39</v>
      </c>
      <c r="G107" s="58">
        <v>5930</v>
      </c>
      <c r="H107" s="58">
        <v>385.39</v>
      </c>
      <c r="I107" s="58">
        <v>5930</v>
      </c>
      <c r="J107" s="58">
        <v>0</v>
      </c>
      <c r="K107" s="58">
        <v>0</v>
      </c>
      <c r="L107" s="246">
        <v>385.39</v>
      </c>
      <c r="M107" s="216">
        <v>1</v>
      </c>
      <c r="N107" s="217">
        <v>0</v>
      </c>
      <c r="O107" s="126">
        <f t="shared" si="1"/>
        <v>0</v>
      </c>
    </row>
    <row r="108" spans="1:15" ht="30" x14ac:dyDescent="0.25">
      <c r="A108" s="34" t="s">
        <v>118</v>
      </c>
      <c r="B108" s="37">
        <v>200</v>
      </c>
      <c r="C108" s="10" t="s">
        <v>165</v>
      </c>
      <c r="D108" s="11" t="s">
        <v>47</v>
      </c>
      <c r="E108" s="11" t="s">
        <v>166</v>
      </c>
      <c r="F108" s="12" t="s">
        <v>39</v>
      </c>
      <c r="G108" s="59">
        <v>5930</v>
      </c>
      <c r="H108" s="51">
        <v>385.39</v>
      </c>
      <c r="I108" s="51">
        <v>5930</v>
      </c>
      <c r="J108" s="51">
        <v>0</v>
      </c>
      <c r="K108" s="58">
        <v>0</v>
      </c>
      <c r="L108" s="247">
        <v>385.39</v>
      </c>
      <c r="M108" s="214">
        <v>1</v>
      </c>
      <c r="N108" s="215">
        <v>0</v>
      </c>
      <c r="O108" s="126">
        <f t="shared" si="1"/>
        <v>0</v>
      </c>
    </row>
    <row r="109" spans="1:15" x14ac:dyDescent="0.25">
      <c r="A109" s="33" t="s">
        <v>127</v>
      </c>
      <c r="B109" s="37">
        <v>200</v>
      </c>
      <c r="C109" s="14" t="s">
        <v>165</v>
      </c>
      <c r="D109" s="15" t="s">
        <v>48</v>
      </c>
      <c r="E109" s="15" t="s">
        <v>166</v>
      </c>
      <c r="F109" s="16"/>
      <c r="G109" s="58">
        <v>2447552.6</v>
      </c>
      <c r="H109" s="58">
        <v>733502.88</v>
      </c>
      <c r="I109" s="58">
        <v>1341703.9000000001</v>
      </c>
      <c r="J109" s="58">
        <v>536547.4</v>
      </c>
      <c r="K109" s="58">
        <v>1105848.7</v>
      </c>
      <c r="L109" s="246">
        <v>196955.47999999998</v>
      </c>
      <c r="M109" s="216">
        <v>0.54818184499895939</v>
      </c>
      <c r="N109" s="217">
        <v>0.73148642579290213</v>
      </c>
      <c r="O109" s="126">
        <f t="shared" si="1"/>
        <v>1105848.7</v>
      </c>
    </row>
    <row r="110" spans="1:15" x14ac:dyDescent="0.25">
      <c r="A110" s="33" t="s">
        <v>128</v>
      </c>
      <c r="B110" s="37">
        <v>200</v>
      </c>
      <c r="C110" s="14" t="s">
        <v>165</v>
      </c>
      <c r="D110" s="15" t="s">
        <v>49</v>
      </c>
      <c r="E110" s="15" t="s">
        <v>166</v>
      </c>
      <c r="F110" s="16"/>
      <c r="G110" s="58">
        <v>1530310</v>
      </c>
      <c r="H110" s="58">
        <v>504611.30000000005</v>
      </c>
      <c r="I110" s="58">
        <v>784596.5</v>
      </c>
      <c r="J110" s="58">
        <v>387918.6</v>
      </c>
      <c r="K110" s="58">
        <v>745713.5</v>
      </c>
      <c r="L110" s="246">
        <v>116692.70000000007</v>
      </c>
      <c r="M110" s="216">
        <v>0.51270428867353668</v>
      </c>
      <c r="N110" s="217">
        <v>0.76874735068358546</v>
      </c>
      <c r="O110" s="126">
        <f t="shared" si="1"/>
        <v>745713.5</v>
      </c>
    </row>
    <row r="111" spans="1:15" ht="28.5" x14ac:dyDescent="0.25">
      <c r="A111" s="33" t="s">
        <v>98</v>
      </c>
      <c r="B111" s="37">
        <v>200</v>
      </c>
      <c r="C111" s="14" t="s">
        <v>165</v>
      </c>
      <c r="D111" s="15" t="s">
        <v>49</v>
      </c>
      <c r="E111" s="15" t="s">
        <v>166</v>
      </c>
      <c r="F111" s="16" t="s">
        <v>18</v>
      </c>
      <c r="G111" s="58">
        <v>530083</v>
      </c>
      <c r="H111" s="58">
        <v>131465.4</v>
      </c>
      <c r="I111" s="58">
        <v>206423.4</v>
      </c>
      <c r="J111" s="58">
        <v>116830.3</v>
      </c>
      <c r="K111" s="58">
        <v>323659.59999999998</v>
      </c>
      <c r="L111" s="246">
        <v>14635.099999999991</v>
      </c>
      <c r="M111" s="216">
        <v>0.38941712901564474</v>
      </c>
      <c r="N111" s="217">
        <v>0.88867717285308534</v>
      </c>
      <c r="O111" s="126">
        <f t="shared" si="1"/>
        <v>323659.59999999998</v>
      </c>
    </row>
    <row r="112" spans="1:15" ht="28.5" x14ac:dyDescent="0.25">
      <c r="A112" s="33" t="s">
        <v>99</v>
      </c>
      <c r="B112" s="37">
        <v>200</v>
      </c>
      <c r="C112" s="14" t="s">
        <v>165</v>
      </c>
      <c r="D112" s="15" t="s">
        <v>49</v>
      </c>
      <c r="E112" s="15" t="s">
        <v>166</v>
      </c>
      <c r="F112" s="16" t="s">
        <v>19</v>
      </c>
      <c r="G112" s="58">
        <v>530083</v>
      </c>
      <c r="H112" s="58">
        <v>131465.4</v>
      </c>
      <c r="I112" s="58">
        <v>206423.4</v>
      </c>
      <c r="J112" s="58">
        <v>116830.3</v>
      </c>
      <c r="K112" s="58">
        <v>323659.59999999998</v>
      </c>
      <c r="L112" s="246">
        <v>14635.099999999991</v>
      </c>
      <c r="M112" s="216">
        <v>0.38941712901564474</v>
      </c>
      <c r="N112" s="217">
        <v>0.88867717285308534</v>
      </c>
      <c r="O112" s="126">
        <f t="shared" si="1"/>
        <v>323659.59999999998</v>
      </c>
    </row>
    <row r="113" spans="1:15" ht="30" x14ac:dyDescent="0.25">
      <c r="A113" s="34" t="s">
        <v>102</v>
      </c>
      <c r="B113" s="37">
        <v>200</v>
      </c>
      <c r="C113" s="10" t="s">
        <v>165</v>
      </c>
      <c r="D113" s="11" t="s">
        <v>49</v>
      </c>
      <c r="E113" s="11" t="s">
        <v>166</v>
      </c>
      <c r="F113" s="12" t="s">
        <v>22</v>
      </c>
      <c r="G113" s="59">
        <v>472360.6</v>
      </c>
      <c r="H113" s="51">
        <v>113356.8</v>
      </c>
      <c r="I113" s="51">
        <v>173976.5</v>
      </c>
      <c r="J113" s="51">
        <v>102077.8</v>
      </c>
      <c r="K113" s="59">
        <v>298384.09999999998</v>
      </c>
      <c r="L113" s="247">
        <v>11279</v>
      </c>
      <c r="M113" s="214">
        <v>0.36831289485194152</v>
      </c>
      <c r="N113" s="215">
        <v>0.90050001411472447</v>
      </c>
      <c r="O113" s="126">
        <f t="shared" si="1"/>
        <v>298384.09999999998</v>
      </c>
    </row>
    <row r="114" spans="1:15" ht="30" x14ac:dyDescent="0.25">
      <c r="A114" s="34" t="s">
        <v>100</v>
      </c>
      <c r="B114" s="37">
        <v>200</v>
      </c>
      <c r="C114" s="10" t="s">
        <v>165</v>
      </c>
      <c r="D114" s="11" t="s">
        <v>49</v>
      </c>
      <c r="E114" s="11" t="s">
        <v>166</v>
      </c>
      <c r="F114" s="12" t="s">
        <v>20</v>
      </c>
      <c r="G114" s="59">
        <v>57722.400000000001</v>
      </c>
      <c r="H114" s="51">
        <v>18108.599999999999</v>
      </c>
      <c r="I114" s="51">
        <v>32446.9</v>
      </c>
      <c r="J114" s="51">
        <v>14752.5</v>
      </c>
      <c r="K114" s="59">
        <v>25275.5</v>
      </c>
      <c r="L114" s="247">
        <v>3356.0999999999985</v>
      </c>
      <c r="M114" s="214">
        <v>0.56211973168128837</v>
      </c>
      <c r="N114" s="215">
        <v>0.81466816871541703</v>
      </c>
      <c r="O114" s="126">
        <f t="shared" si="1"/>
        <v>25275.5</v>
      </c>
    </row>
    <row r="115" spans="1:15" ht="28.5" x14ac:dyDescent="0.25">
      <c r="A115" s="33" t="s">
        <v>111</v>
      </c>
      <c r="B115" s="37">
        <v>200</v>
      </c>
      <c r="C115" s="14" t="s">
        <v>165</v>
      </c>
      <c r="D115" s="15" t="s">
        <v>49</v>
      </c>
      <c r="E115" s="15" t="s">
        <v>166</v>
      </c>
      <c r="F115" s="16" t="s">
        <v>32</v>
      </c>
      <c r="G115" s="58">
        <v>64863.1</v>
      </c>
      <c r="H115" s="58">
        <v>16896.2</v>
      </c>
      <c r="I115" s="58">
        <v>42001.5</v>
      </c>
      <c r="J115" s="58">
        <v>16896.2</v>
      </c>
      <c r="K115" s="58">
        <v>22861.599999999999</v>
      </c>
      <c r="L115" s="246">
        <v>0</v>
      </c>
      <c r="M115" s="216">
        <v>0.64754074350439617</v>
      </c>
      <c r="N115" s="217">
        <v>1</v>
      </c>
      <c r="O115" s="126">
        <f>G115-I115</f>
        <v>22861.599999999999</v>
      </c>
    </row>
    <row r="116" spans="1:15" x14ac:dyDescent="0.25">
      <c r="A116" s="33" t="s">
        <v>112</v>
      </c>
      <c r="B116" s="37">
        <v>200</v>
      </c>
      <c r="C116" s="14" t="s">
        <v>165</v>
      </c>
      <c r="D116" s="15" t="s">
        <v>49</v>
      </c>
      <c r="E116" s="15" t="s">
        <v>166</v>
      </c>
      <c r="F116" s="16" t="s">
        <v>33</v>
      </c>
      <c r="G116" s="58">
        <v>64863.1</v>
      </c>
      <c r="H116" s="58">
        <v>16896.2</v>
      </c>
      <c r="I116" s="58">
        <v>42001.5</v>
      </c>
      <c r="J116" s="58">
        <v>16896.2</v>
      </c>
      <c r="K116" s="58">
        <v>22861.599999999999</v>
      </c>
      <c r="L116" s="246">
        <v>0</v>
      </c>
      <c r="M116" s="216">
        <v>0.64754074350439617</v>
      </c>
      <c r="N116" s="217">
        <v>1</v>
      </c>
      <c r="O116" s="126">
        <f>G116-I116</f>
        <v>22861.599999999999</v>
      </c>
    </row>
    <row r="117" spans="1:15" ht="45" x14ac:dyDescent="0.25">
      <c r="A117" s="34" t="s">
        <v>113</v>
      </c>
      <c r="B117" s="37">
        <v>200</v>
      </c>
      <c r="C117" s="20" t="s">
        <v>165</v>
      </c>
      <c r="D117" s="21" t="s">
        <v>49</v>
      </c>
      <c r="E117" s="21" t="s">
        <v>166</v>
      </c>
      <c r="F117" s="22" t="s">
        <v>34</v>
      </c>
      <c r="G117" s="59">
        <v>64863.1</v>
      </c>
      <c r="H117" s="51">
        <v>16896.2</v>
      </c>
      <c r="I117" s="51">
        <v>42001.5</v>
      </c>
      <c r="J117" s="51">
        <v>16896.2</v>
      </c>
      <c r="K117" s="59">
        <v>22861.599999999999</v>
      </c>
      <c r="L117" s="247">
        <v>0</v>
      </c>
      <c r="M117" s="214">
        <v>0.64754074350439617</v>
      </c>
      <c r="N117" s="215">
        <v>1</v>
      </c>
      <c r="O117" s="126">
        <f t="shared" si="1"/>
        <v>22861.599999999999</v>
      </c>
    </row>
    <row r="118" spans="1:15" x14ac:dyDescent="0.25">
      <c r="A118" s="33" t="s">
        <v>105</v>
      </c>
      <c r="B118" s="37">
        <v>200</v>
      </c>
      <c r="C118" s="14" t="s">
        <v>165</v>
      </c>
      <c r="D118" s="15" t="s">
        <v>49</v>
      </c>
      <c r="E118" s="15" t="s">
        <v>166</v>
      </c>
      <c r="F118" s="16" t="s">
        <v>26</v>
      </c>
      <c r="G118" s="58">
        <v>935363.9</v>
      </c>
      <c r="H118" s="58">
        <v>356249.7</v>
      </c>
      <c r="I118" s="58">
        <v>536171.6</v>
      </c>
      <c r="J118" s="58">
        <v>254192.1</v>
      </c>
      <c r="K118" s="58">
        <v>399192.30000000005</v>
      </c>
      <c r="L118" s="246">
        <v>102057.60000000001</v>
      </c>
      <c r="M118" s="216">
        <v>0.57322246454027137</v>
      </c>
      <c r="N118" s="217">
        <v>0.71352228507139792</v>
      </c>
      <c r="O118" s="126">
        <f t="shared" si="1"/>
        <v>399192.30000000005</v>
      </c>
    </row>
    <row r="119" spans="1:15" ht="57" x14ac:dyDescent="0.25">
      <c r="A119" s="33" t="s">
        <v>124</v>
      </c>
      <c r="B119" s="37">
        <v>200</v>
      </c>
      <c r="C119" s="14" t="s">
        <v>165</v>
      </c>
      <c r="D119" s="15" t="s">
        <v>49</v>
      </c>
      <c r="E119" s="15" t="s">
        <v>166</v>
      </c>
      <c r="F119" s="16" t="s">
        <v>45</v>
      </c>
      <c r="G119" s="58">
        <v>935363.9</v>
      </c>
      <c r="H119" s="58">
        <v>356249.7</v>
      </c>
      <c r="I119" s="58">
        <v>536171.6</v>
      </c>
      <c r="J119" s="58">
        <v>254192.1</v>
      </c>
      <c r="K119" s="58">
        <v>399192.30000000005</v>
      </c>
      <c r="L119" s="246">
        <v>102057.60000000001</v>
      </c>
      <c r="M119" s="216">
        <v>0.57322246454027137</v>
      </c>
      <c r="N119" s="217">
        <v>0.71352228507139792</v>
      </c>
      <c r="O119" s="126">
        <f t="shared" si="1"/>
        <v>399192.30000000005</v>
      </c>
    </row>
    <row r="120" spans="1:15" ht="45" x14ac:dyDescent="0.25">
      <c r="A120" s="34" t="s">
        <v>124</v>
      </c>
      <c r="B120" s="37">
        <v>200</v>
      </c>
      <c r="C120" s="10" t="s">
        <v>165</v>
      </c>
      <c r="D120" s="11" t="s">
        <v>49</v>
      </c>
      <c r="E120" s="11" t="s">
        <v>166</v>
      </c>
      <c r="F120" s="12" t="s">
        <v>45</v>
      </c>
      <c r="G120" s="59">
        <v>935363.9</v>
      </c>
      <c r="H120" s="51">
        <v>356249.7</v>
      </c>
      <c r="I120" s="51">
        <v>536171.6</v>
      </c>
      <c r="J120" s="51">
        <v>254192.1</v>
      </c>
      <c r="K120" s="59">
        <v>399192.30000000005</v>
      </c>
      <c r="L120" s="247">
        <v>102057.60000000001</v>
      </c>
      <c r="M120" s="214">
        <v>0.57322246454027137</v>
      </c>
      <c r="N120" s="215">
        <v>0.71352228507139792</v>
      </c>
      <c r="O120" s="126">
        <f t="shared" si="1"/>
        <v>399192.30000000005</v>
      </c>
    </row>
    <row r="121" spans="1:15" x14ac:dyDescent="0.25">
      <c r="A121" s="33" t="s">
        <v>129</v>
      </c>
      <c r="B121" s="37">
        <v>200</v>
      </c>
      <c r="C121" s="14" t="s">
        <v>165</v>
      </c>
      <c r="D121" s="15" t="s">
        <v>50</v>
      </c>
      <c r="E121" s="15" t="s">
        <v>166</v>
      </c>
      <c r="F121" s="16"/>
      <c r="G121" s="58">
        <v>170460.9</v>
      </c>
      <c r="H121" s="58">
        <v>91403.6</v>
      </c>
      <c r="I121" s="58">
        <v>93263.8</v>
      </c>
      <c r="J121" s="58">
        <v>67114.7</v>
      </c>
      <c r="K121" s="58">
        <v>77197.099999999991</v>
      </c>
      <c r="L121" s="246">
        <v>24288.900000000009</v>
      </c>
      <c r="M121" s="216">
        <v>0.54712722976354111</v>
      </c>
      <c r="N121" s="217">
        <v>0.73426757808226362</v>
      </c>
      <c r="O121" s="126">
        <f t="shared" si="1"/>
        <v>77197.099999999991</v>
      </c>
    </row>
    <row r="122" spans="1:15" ht="28.5" x14ac:dyDescent="0.25">
      <c r="A122" s="33" t="s">
        <v>98</v>
      </c>
      <c r="B122" s="37">
        <v>200</v>
      </c>
      <c r="C122" s="14" t="s">
        <v>165</v>
      </c>
      <c r="D122" s="15" t="s">
        <v>50</v>
      </c>
      <c r="E122" s="15" t="s">
        <v>166</v>
      </c>
      <c r="F122" s="16" t="s">
        <v>18</v>
      </c>
      <c r="G122" s="58">
        <v>91314.4</v>
      </c>
      <c r="H122" s="58">
        <v>65968.7</v>
      </c>
      <c r="I122" s="58">
        <v>74658.7</v>
      </c>
      <c r="J122" s="58">
        <v>64114.6</v>
      </c>
      <c r="K122" s="58">
        <v>16655.699999999997</v>
      </c>
      <c r="L122" s="246">
        <v>1854.0999999999985</v>
      </c>
      <c r="M122" s="216">
        <v>0.81760050988672106</v>
      </c>
      <c r="N122" s="217">
        <v>0.97189424681705117</v>
      </c>
      <c r="O122" s="126">
        <f t="shared" si="1"/>
        <v>16655.699999999997</v>
      </c>
    </row>
    <row r="123" spans="1:15" ht="28.5" x14ac:dyDescent="0.25">
      <c r="A123" s="33" t="s">
        <v>99</v>
      </c>
      <c r="B123" s="37">
        <v>200</v>
      </c>
      <c r="C123" s="14" t="s">
        <v>165</v>
      </c>
      <c r="D123" s="15" t="s">
        <v>50</v>
      </c>
      <c r="E123" s="15" t="s">
        <v>166</v>
      </c>
      <c r="F123" s="16" t="s">
        <v>19</v>
      </c>
      <c r="G123" s="58">
        <v>91314.4</v>
      </c>
      <c r="H123" s="58">
        <v>65968.7</v>
      </c>
      <c r="I123" s="58">
        <v>74658.7</v>
      </c>
      <c r="J123" s="58">
        <v>64114.6</v>
      </c>
      <c r="K123" s="58">
        <v>16655.699999999997</v>
      </c>
      <c r="L123" s="246">
        <v>1854.0999999999985</v>
      </c>
      <c r="M123" s="216">
        <v>0.81760050988672106</v>
      </c>
      <c r="N123" s="217">
        <v>0.97189424681705117</v>
      </c>
      <c r="O123" s="126">
        <f t="shared" si="1"/>
        <v>16655.699999999997</v>
      </c>
    </row>
    <row r="124" spans="1:15" ht="30" x14ac:dyDescent="0.25">
      <c r="A124" s="34" t="s">
        <v>102</v>
      </c>
      <c r="B124" s="37">
        <v>200</v>
      </c>
      <c r="C124" s="10" t="s">
        <v>165</v>
      </c>
      <c r="D124" s="11" t="s">
        <v>50</v>
      </c>
      <c r="E124" s="11" t="s">
        <v>166</v>
      </c>
      <c r="F124" s="12" t="s">
        <v>22</v>
      </c>
      <c r="G124" s="59">
        <v>50110</v>
      </c>
      <c r="H124" s="51">
        <v>49999</v>
      </c>
      <c r="I124" s="51">
        <v>49999</v>
      </c>
      <c r="J124" s="51">
        <v>49999</v>
      </c>
      <c r="K124" s="59">
        <v>111</v>
      </c>
      <c r="L124" s="247">
        <v>0</v>
      </c>
      <c r="M124" s="214">
        <v>0.99778487327878662</v>
      </c>
      <c r="N124" s="215" t="s">
        <v>325</v>
      </c>
      <c r="O124" s="126">
        <f t="shared" si="1"/>
        <v>111</v>
      </c>
    </row>
    <row r="125" spans="1:15" ht="30" x14ac:dyDescent="0.25">
      <c r="A125" s="34" t="s">
        <v>100</v>
      </c>
      <c r="B125" s="37">
        <v>200</v>
      </c>
      <c r="C125" s="10" t="s">
        <v>165</v>
      </c>
      <c r="D125" s="11" t="s">
        <v>50</v>
      </c>
      <c r="E125" s="11" t="s">
        <v>166</v>
      </c>
      <c r="F125" s="12" t="s">
        <v>20</v>
      </c>
      <c r="G125" s="59">
        <v>41204.400000000001</v>
      </c>
      <c r="H125" s="51">
        <v>15969.7</v>
      </c>
      <c r="I125" s="51">
        <v>24659.7</v>
      </c>
      <c r="J125" s="51">
        <v>14115.6</v>
      </c>
      <c r="K125" s="59">
        <v>16544.7</v>
      </c>
      <c r="L125" s="247">
        <v>1854.1000000000004</v>
      </c>
      <c r="M125" s="214">
        <v>0.59847249322887841</v>
      </c>
      <c r="N125" s="215">
        <v>0.88389888351064827</v>
      </c>
      <c r="O125" s="126">
        <f t="shared" si="1"/>
        <v>16544.7</v>
      </c>
    </row>
    <row r="126" spans="1:15" ht="28.5" x14ac:dyDescent="0.25">
      <c r="A126" s="33" t="s">
        <v>111</v>
      </c>
      <c r="B126" s="37">
        <v>200</v>
      </c>
      <c r="C126" s="14" t="s">
        <v>165</v>
      </c>
      <c r="D126" s="15" t="s">
        <v>50</v>
      </c>
      <c r="E126" s="15" t="s">
        <v>166</v>
      </c>
      <c r="F126" s="16" t="s">
        <v>32</v>
      </c>
      <c r="G126" s="58">
        <v>13601.8</v>
      </c>
      <c r="H126" s="58">
        <v>798.3</v>
      </c>
      <c r="I126" s="58">
        <v>798.3</v>
      </c>
      <c r="J126" s="58">
        <v>798.3</v>
      </c>
      <c r="K126" s="58">
        <v>12803.5</v>
      </c>
      <c r="L126" s="246">
        <v>0</v>
      </c>
      <c r="M126" s="216">
        <v>5.8690761516858064E-2</v>
      </c>
      <c r="N126" s="217">
        <v>1</v>
      </c>
      <c r="O126" s="126">
        <f t="shared" si="1"/>
        <v>12803.5</v>
      </c>
    </row>
    <row r="127" spans="1:15" x14ac:dyDescent="0.25">
      <c r="A127" s="33" t="s">
        <v>112</v>
      </c>
      <c r="B127" s="37">
        <v>200</v>
      </c>
      <c r="C127" s="14" t="s">
        <v>165</v>
      </c>
      <c r="D127" s="15" t="s">
        <v>50</v>
      </c>
      <c r="E127" s="15" t="s">
        <v>166</v>
      </c>
      <c r="F127" s="16" t="s">
        <v>33</v>
      </c>
      <c r="G127" s="58">
        <v>13601.8</v>
      </c>
      <c r="H127" s="58">
        <v>798.3</v>
      </c>
      <c r="I127" s="58">
        <v>798.3</v>
      </c>
      <c r="J127" s="58">
        <v>798.3</v>
      </c>
      <c r="K127" s="58">
        <v>12803.5</v>
      </c>
      <c r="L127" s="246">
        <v>0</v>
      </c>
      <c r="M127" s="216">
        <v>5.8690761516858064E-2</v>
      </c>
      <c r="N127" s="217">
        <v>1</v>
      </c>
      <c r="O127" s="126">
        <f t="shared" si="1"/>
        <v>12803.5</v>
      </c>
    </row>
    <row r="128" spans="1:15" ht="45" x14ac:dyDescent="0.25">
      <c r="A128" s="34" t="s">
        <v>113</v>
      </c>
      <c r="B128" s="37">
        <v>200</v>
      </c>
      <c r="C128" s="10" t="s">
        <v>165</v>
      </c>
      <c r="D128" s="11" t="s">
        <v>50</v>
      </c>
      <c r="E128" s="11" t="s">
        <v>166</v>
      </c>
      <c r="F128" s="12" t="s">
        <v>34</v>
      </c>
      <c r="G128" s="59">
        <v>13601.8</v>
      </c>
      <c r="H128" s="51">
        <v>798.3</v>
      </c>
      <c r="I128" s="51">
        <v>798.3</v>
      </c>
      <c r="J128" s="51">
        <v>798.3</v>
      </c>
      <c r="K128" s="59">
        <v>12803.5</v>
      </c>
      <c r="L128" s="247">
        <v>0</v>
      </c>
      <c r="M128" s="214">
        <v>5.8690761516858064E-2</v>
      </c>
      <c r="N128" s="215">
        <v>1</v>
      </c>
      <c r="O128" s="126">
        <f t="shared" si="1"/>
        <v>12803.5</v>
      </c>
    </row>
    <row r="129" spans="1:15" x14ac:dyDescent="0.25">
      <c r="A129" s="33" t="s">
        <v>105</v>
      </c>
      <c r="B129" s="37">
        <v>200</v>
      </c>
      <c r="C129" s="14" t="s">
        <v>165</v>
      </c>
      <c r="D129" s="15" t="s">
        <v>50</v>
      </c>
      <c r="E129" s="15" t="s">
        <v>166</v>
      </c>
      <c r="F129" s="16" t="s">
        <v>26</v>
      </c>
      <c r="G129" s="58">
        <v>65544.7</v>
      </c>
      <c r="H129" s="58">
        <v>24636.6</v>
      </c>
      <c r="I129" s="58">
        <v>17806.8</v>
      </c>
      <c r="J129" s="58">
        <v>2201.8000000000002</v>
      </c>
      <c r="K129" s="58">
        <v>47737.899999999994</v>
      </c>
      <c r="L129" s="246">
        <v>22434.799999999999</v>
      </c>
      <c r="M129" s="216">
        <v>0.27167413993808803</v>
      </c>
      <c r="N129" s="217">
        <v>8.9371098284665912E-2</v>
      </c>
      <c r="O129" s="126">
        <f t="shared" si="1"/>
        <v>47737.899999999994</v>
      </c>
    </row>
    <row r="130" spans="1:15" ht="57" x14ac:dyDescent="0.25">
      <c r="A130" s="33" t="s">
        <v>124</v>
      </c>
      <c r="B130" s="37">
        <v>200</v>
      </c>
      <c r="C130" s="14" t="s">
        <v>165</v>
      </c>
      <c r="D130" s="15" t="s">
        <v>50</v>
      </c>
      <c r="E130" s="15" t="s">
        <v>166</v>
      </c>
      <c r="F130" s="16" t="s">
        <v>45</v>
      </c>
      <c r="G130" s="58">
        <v>65544.7</v>
      </c>
      <c r="H130" s="58">
        <v>24636.6</v>
      </c>
      <c r="I130" s="58">
        <v>17806.8</v>
      </c>
      <c r="J130" s="58">
        <v>2201.8000000000002</v>
      </c>
      <c r="K130" s="58">
        <v>47737.899999999994</v>
      </c>
      <c r="L130" s="246">
        <v>22434.799999999999</v>
      </c>
      <c r="M130" s="216">
        <v>0.27167413993808803</v>
      </c>
      <c r="N130" s="217">
        <v>8.9371098284665912E-2</v>
      </c>
      <c r="O130" s="126">
        <f t="shared" si="1"/>
        <v>47737.899999999994</v>
      </c>
    </row>
    <row r="131" spans="1:15" ht="45" x14ac:dyDescent="0.25">
      <c r="A131" s="34" t="s">
        <v>124</v>
      </c>
      <c r="B131" s="37">
        <v>200</v>
      </c>
      <c r="C131" s="10" t="s">
        <v>165</v>
      </c>
      <c r="D131" s="11" t="s">
        <v>50</v>
      </c>
      <c r="E131" s="11" t="s">
        <v>166</v>
      </c>
      <c r="F131" s="12" t="s">
        <v>45</v>
      </c>
      <c r="G131" s="59">
        <v>65544.7</v>
      </c>
      <c r="H131" s="51">
        <v>24636.6</v>
      </c>
      <c r="I131" s="51">
        <v>17806.8</v>
      </c>
      <c r="J131" s="51">
        <v>2201.8000000000002</v>
      </c>
      <c r="K131" s="59">
        <v>47737.899999999994</v>
      </c>
      <c r="L131" s="247">
        <v>22434.799999999999</v>
      </c>
      <c r="M131" s="214">
        <v>0.27167413993808803</v>
      </c>
      <c r="N131" s="215">
        <v>8.9371098284665912E-2</v>
      </c>
      <c r="O131" s="126">
        <f t="shared" si="1"/>
        <v>47737.899999999994</v>
      </c>
    </row>
    <row r="132" spans="1:15" x14ac:dyDescent="0.25">
      <c r="A132" s="33" t="s">
        <v>130</v>
      </c>
      <c r="B132" s="37">
        <v>200</v>
      </c>
      <c r="C132" s="14" t="s">
        <v>165</v>
      </c>
      <c r="D132" s="15" t="s">
        <v>51</v>
      </c>
      <c r="E132" s="15" t="s">
        <v>166</v>
      </c>
      <c r="F132" s="16"/>
      <c r="G132" s="58">
        <v>222213.59999999998</v>
      </c>
      <c r="H132" s="58">
        <v>84962.9</v>
      </c>
      <c r="I132" s="58">
        <v>80003.8</v>
      </c>
      <c r="J132" s="58">
        <v>35587.800000000003</v>
      </c>
      <c r="K132" s="58">
        <v>142209.79999999999</v>
      </c>
      <c r="L132" s="246">
        <v>49375.099999999991</v>
      </c>
      <c r="M132" s="216">
        <v>0.36003106920548522</v>
      </c>
      <c r="N132" s="217">
        <v>0.41886282130200364</v>
      </c>
      <c r="O132" s="126">
        <f t="shared" si="1"/>
        <v>142209.79999999999</v>
      </c>
    </row>
    <row r="133" spans="1:15" ht="28.5" x14ac:dyDescent="0.25">
      <c r="A133" s="33" t="s">
        <v>98</v>
      </c>
      <c r="B133" s="37">
        <v>200</v>
      </c>
      <c r="C133" s="14" t="s">
        <v>165</v>
      </c>
      <c r="D133" s="15" t="s">
        <v>51</v>
      </c>
      <c r="E133" s="15" t="s">
        <v>166</v>
      </c>
      <c r="F133" s="16" t="s">
        <v>18</v>
      </c>
      <c r="G133" s="58">
        <v>216101.8</v>
      </c>
      <c r="H133" s="58">
        <v>84065.9</v>
      </c>
      <c r="I133" s="58">
        <v>79197</v>
      </c>
      <c r="J133" s="58">
        <v>34781</v>
      </c>
      <c r="K133" s="58">
        <v>136904.79999999999</v>
      </c>
      <c r="L133" s="246">
        <v>49284.899999999994</v>
      </c>
      <c r="M133" s="216">
        <v>0.36648005708420756</v>
      </c>
      <c r="N133" s="217">
        <v>0.4137349388991256</v>
      </c>
      <c r="O133" s="126">
        <f t="shared" si="1"/>
        <v>136904.79999999999</v>
      </c>
    </row>
    <row r="134" spans="1:15" ht="28.5" x14ac:dyDescent="0.25">
      <c r="A134" s="33" t="s">
        <v>99</v>
      </c>
      <c r="B134" s="37">
        <v>200</v>
      </c>
      <c r="C134" s="14" t="s">
        <v>165</v>
      </c>
      <c r="D134" s="15" t="s">
        <v>51</v>
      </c>
      <c r="E134" s="15" t="s">
        <v>166</v>
      </c>
      <c r="F134" s="16" t="s">
        <v>19</v>
      </c>
      <c r="G134" s="58">
        <v>216101.8</v>
      </c>
      <c r="H134" s="58">
        <v>84065.9</v>
      </c>
      <c r="I134" s="58">
        <v>79197</v>
      </c>
      <c r="J134" s="58">
        <v>34781</v>
      </c>
      <c r="K134" s="58">
        <v>136904.79999999999</v>
      </c>
      <c r="L134" s="246">
        <v>49284.899999999994</v>
      </c>
      <c r="M134" s="216">
        <v>0.36648005708420756</v>
      </c>
      <c r="N134" s="217">
        <v>0.4137349388991256</v>
      </c>
      <c r="O134" s="126">
        <f t="shared" si="1"/>
        <v>136904.79999999999</v>
      </c>
    </row>
    <row r="135" spans="1:15" ht="30" x14ac:dyDescent="0.25">
      <c r="A135" s="34" t="s">
        <v>102</v>
      </c>
      <c r="B135" s="37">
        <v>200</v>
      </c>
      <c r="C135" s="10" t="s">
        <v>165</v>
      </c>
      <c r="D135" s="11" t="s">
        <v>51</v>
      </c>
      <c r="E135" s="11" t="s">
        <v>166</v>
      </c>
      <c r="F135" s="12" t="s">
        <v>22</v>
      </c>
      <c r="G135" s="59">
        <v>4565.8999999999996</v>
      </c>
      <c r="H135" s="51">
        <v>4565.8999999999996</v>
      </c>
      <c r="I135" s="51">
        <v>4565.8</v>
      </c>
      <c r="J135" s="51">
        <v>4565.8</v>
      </c>
      <c r="K135" s="59">
        <v>9.9999999999454303E-2</v>
      </c>
      <c r="L135" s="247">
        <v>9.9999999999454303E-2</v>
      </c>
      <c r="M135" s="214">
        <v>0.9999780985128891</v>
      </c>
      <c r="N135" s="215">
        <v>0.9999780985128891</v>
      </c>
      <c r="O135" s="126">
        <f t="shared" si="1"/>
        <v>9.9999999999454303E-2</v>
      </c>
    </row>
    <row r="136" spans="1:15" ht="30" x14ac:dyDescent="0.25">
      <c r="A136" s="34" t="s">
        <v>100</v>
      </c>
      <c r="B136" s="37">
        <v>200</v>
      </c>
      <c r="C136" s="20" t="s">
        <v>165</v>
      </c>
      <c r="D136" s="21" t="s">
        <v>51</v>
      </c>
      <c r="E136" s="21" t="s">
        <v>166</v>
      </c>
      <c r="F136" s="22" t="s">
        <v>20</v>
      </c>
      <c r="G136" s="59">
        <v>211535.9</v>
      </c>
      <c r="H136" s="51">
        <v>79500</v>
      </c>
      <c r="I136" s="51">
        <v>74631.199999999997</v>
      </c>
      <c r="J136" s="51">
        <v>30215.200000000001</v>
      </c>
      <c r="K136" s="59">
        <v>136904.70000000001</v>
      </c>
      <c r="L136" s="247">
        <v>49284.800000000003</v>
      </c>
      <c r="M136" s="214">
        <v>0.35280630852729961</v>
      </c>
      <c r="N136" s="215">
        <v>0.38006540880503148</v>
      </c>
      <c r="O136" s="126">
        <f t="shared" ref="O136:O200" si="2">G136-I136</f>
        <v>136904.70000000001</v>
      </c>
    </row>
    <row r="137" spans="1:15" ht="28.5" x14ac:dyDescent="0.25">
      <c r="A137" s="33" t="s">
        <v>111</v>
      </c>
      <c r="B137" s="37">
        <v>200</v>
      </c>
      <c r="C137" s="14" t="s">
        <v>165</v>
      </c>
      <c r="D137" s="15" t="s">
        <v>51</v>
      </c>
      <c r="E137" s="15" t="s">
        <v>166</v>
      </c>
      <c r="F137" s="16" t="s">
        <v>32</v>
      </c>
      <c r="G137" s="58">
        <v>6111.8</v>
      </c>
      <c r="H137" s="58">
        <v>897</v>
      </c>
      <c r="I137" s="58">
        <v>806.8</v>
      </c>
      <c r="J137" s="58">
        <v>806.8</v>
      </c>
      <c r="K137" s="58">
        <v>5305</v>
      </c>
      <c r="L137" s="246">
        <v>90.200000000000045</v>
      </c>
      <c r="M137" s="216">
        <v>0.132006937399784</v>
      </c>
      <c r="N137" s="217">
        <v>0.89944258639910812</v>
      </c>
      <c r="O137" s="126">
        <f t="shared" si="2"/>
        <v>5305</v>
      </c>
    </row>
    <row r="138" spans="1:15" x14ac:dyDescent="0.25">
      <c r="A138" s="33" t="s">
        <v>112</v>
      </c>
      <c r="B138" s="37">
        <v>200</v>
      </c>
      <c r="C138" s="14" t="s">
        <v>165</v>
      </c>
      <c r="D138" s="15" t="s">
        <v>51</v>
      </c>
      <c r="E138" s="15" t="s">
        <v>166</v>
      </c>
      <c r="F138" s="16" t="s">
        <v>33</v>
      </c>
      <c r="G138" s="58">
        <v>6111.8</v>
      </c>
      <c r="H138" s="58">
        <v>897</v>
      </c>
      <c r="I138" s="58">
        <v>806.8</v>
      </c>
      <c r="J138" s="58">
        <v>806.8</v>
      </c>
      <c r="K138" s="58">
        <v>5305</v>
      </c>
      <c r="L138" s="246">
        <v>90.200000000000045</v>
      </c>
      <c r="M138" s="216">
        <v>0.132006937399784</v>
      </c>
      <c r="N138" s="217">
        <v>0.89944258639910812</v>
      </c>
      <c r="O138" s="126">
        <f t="shared" si="2"/>
        <v>5305</v>
      </c>
    </row>
    <row r="139" spans="1:15" ht="45" x14ac:dyDescent="0.25">
      <c r="A139" s="34" t="s">
        <v>113</v>
      </c>
      <c r="B139" s="37">
        <v>200</v>
      </c>
      <c r="C139" s="10" t="s">
        <v>165</v>
      </c>
      <c r="D139" s="11" t="s">
        <v>51</v>
      </c>
      <c r="E139" s="11" t="s">
        <v>166</v>
      </c>
      <c r="F139" s="12" t="s">
        <v>34</v>
      </c>
      <c r="G139" s="59">
        <v>6111.8</v>
      </c>
      <c r="H139" s="51">
        <v>897</v>
      </c>
      <c r="I139" s="51">
        <v>806.8</v>
      </c>
      <c r="J139" s="51">
        <v>806.8</v>
      </c>
      <c r="K139" s="59">
        <v>5305</v>
      </c>
      <c r="L139" s="247">
        <v>90.200000000000045</v>
      </c>
      <c r="M139" s="214">
        <v>0.132006937399784</v>
      </c>
      <c r="N139" s="215">
        <v>0.89944258639910812</v>
      </c>
      <c r="O139" s="126">
        <f t="shared" si="2"/>
        <v>5305</v>
      </c>
    </row>
    <row r="140" spans="1:15" ht="28.5" x14ac:dyDescent="0.25">
      <c r="A140" s="33" t="s">
        <v>131</v>
      </c>
      <c r="B140" s="37">
        <v>200</v>
      </c>
      <c r="C140" s="14" t="s">
        <v>165</v>
      </c>
      <c r="D140" s="15" t="s">
        <v>52</v>
      </c>
      <c r="E140" s="15" t="s">
        <v>166</v>
      </c>
      <c r="F140" s="16"/>
      <c r="G140" s="58">
        <v>524568.1</v>
      </c>
      <c r="H140" s="58">
        <v>52525.080000000009</v>
      </c>
      <c r="I140" s="58">
        <v>383839.80000000005</v>
      </c>
      <c r="J140" s="58">
        <v>45926.299999999996</v>
      </c>
      <c r="K140" s="58">
        <v>140728.29999999993</v>
      </c>
      <c r="L140" s="246">
        <v>6598.7800000000134</v>
      </c>
      <c r="M140" s="216">
        <v>0.73172539466277131</v>
      </c>
      <c r="N140" s="217">
        <v>0.8743689681196104</v>
      </c>
      <c r="O140" s="126">
        <f t="shared" si="2"/>
        <v>140728.29999999993</v>
      </c>
    </row>
    <row r="141" spans="1:15" ht="71.25" x14ac:dyDescent="0.25">
      <c r="A141" s="33" t="s">
        <v>93</v>
      </c>
      <c r="B141" s="37">
        <v>200</v>
      </c>
      <c r="C141" s="14" t="s">
        <v>165</v>
      </c>
      <c r="D141" s="15" t="s">
        <v>52</v>
      </c>
      <c r="E141" s="15" t="s">
        <v>166</v>
      </c>
      <c r="F141" s="16" t="s">
        <v>13</v>
      </c>
      <c r="G141" s="58">
        <v>160928.29999999999</v>
      </c>
      <c r="H141" s="58">
        <v>39719.980000000003</v>
      </c>
      <c r="I141" s="58">
        <v>107687.99999999999</v>
      </c>
      <c r="J141" s="58">
        <v>36971.199999999997</v>
      </c>
      <c r="K141" s="58">
        <v>53240.3</v>
      </c>
      <c r="L141" s="246">
        <v>2748.7800000000061</v>
      </c>
      <c r="M141" s="216">
        <v>0.66916757338516586</v>
      </c>
      <c r="N141" s="217">
        <v>0.9307960376616502</v>
      </c>
      <c r="O141" s="126">
        <f t="shared" si="2"/>
        <v>53240.3</v>
      </c>
    </row>
    <row r="142" spans="1:15" x14ac:dyDescent="0.25">
      <c r="A142" s="33" t="s">
        <v>108</v>
      </c>
      <c r="B142" s="37">
        <v>200</v>
      </c>
      <c r="C142" s="14" t="s">
        <v>165</v>
      </c>
      <c r="D142" s="15" t="s">
        <v>52</v>
      </c>
      <c r="E142" s="15" t="s">
        <v>166</v>
      </c>
      <c r="F142" s="16" t="s">
        <v>29</v>
      </c>
      <c r="G142" s="58">
        <v>52862.5</v>
      </c>
      <c r="H142" s="58">
        <v>13343.9</v>
      </c>
      <c r="I142" s="58">
        <v>36412.199999999997</v>
      </c>
      <c r="J142" s="58">
        <v>12279.4</v>
      </c>
      <c r="K142" s="58">
        <v>16450.300000000003</v>
      </c>
      <c r="L142" s="246">
        <v>1064.5</v>
      </c>
      <c r="M142" s="216">
        <v>0.68880964767084407</v>
      </c>
      <c r="N142" s="217">
        <v>0.92022572111601553</v>
      </c>
      <c r="O142" s="126">
        <f t="shared" si="2"/>
        <v>16450.300000000003</v>
      </c>
    </row>
    <row r="143" spans="1:15" x14ac:dyDescent="0.25">
      <c r="A143" s="34" t="s">
        <v>109</v>
      </c>
      <c r="B143" s="37">
        <v>200</v>
      </c>
      <c r="C143" s="10" t="s">
        <v>165</v>
      </c>
      <c r="D143" s="11" t="s">
        <v>52</v>
      </c>
      <c r="E143" s="11" t="s">
        <v>166</v>
      </c>
      <c r="F143" s="12" t="s">
        <v>30</v>
      </c>
      <c r="G143" s="59">
        <v>41775</v>
      </c>
      <c r="H143" s="51">
        <v>10369.200000000001</v>
      </c>
      <c r="I143" s="51">
        <v>28010.6</v>
      </c>
      <c r="J143" s="51">
        <v>9304.7000000000007</v>
      </c>
      <c r="K143" s="59">
        <v>13764.400000000001</v>
      </c>
      <c r="L143" s="247">
        <v>1064.5</v>
      </c>
      <c r="M143" s="214">
        <v>0.67051107121484133</v>
      </c>
      <c r="N143" s="215">
        <v>0.89734019982255142</v>
      </c>
      <c r="O143" s="126">
        <f t="shared" si="2"/>
        <v>13764.400000000001</v>
      </c>
    </row>
    <row r="144" spans="1:15" ht="30" x14ac:dyDescent="0.25">
      <c r="A144" s="34" t="s">
        <v>110</v>
      </c>
      <c r="B144" s="37">
        <v>200</v>
      </c>
      <c r="C144" s="10" t="s">
        <v>165</v>
      </c>
      <c r="D144" s="11" t="s">
        <v>52</v>
      </c>
      <c r="E144" s="11" t="s">
        <v>166</v>
      </c>
      <c r="F144" s="12" t="s">
        <v>31</v>
      </c>
      <c r="G144" s="59">
        <v>939.9</v>
      </c>
      <c r="H144" s="51">
        <v>326.8</v>
      </c>
      <c r="I144" s="51">
        <v>894.4</v>
      </c>
      <c r="J144" s="51">
        <v>326.8</v>
      </c>
      <c r="K144" s="59">
        <v>45.5</v>
      </c>
      <c r="L144" s="247">
        <v>0</v>
      </c>
      <c r="M144" s="214">
        <v>0.95159059474412167</v>
      </c>
      <c r="N144" s="215">
        <v>1</v>
      </c>
      <c r="O144" s="126">
        <f t="shared" si="2"/>
        <v>45.5</v>
      </c>
    </row>
    <row r="145" spans="1:15" ht="45" x14ac:dyDescent="0.25">
      <c r="A145" s="34" t="s">
        <v>328</v>
      </c>
      <c r="B145" s="37">
        <v>200</v>
      </c>
      <c r="C145" s="10" t="s">
        <v>165</v>
      </c>
      <c r="D145" s="11" t="s">
        <v>52</v>
      </c>
      <c r="E145" s="11" t="s">
        <v>166</v>
      </c>
      <c r="F145" s="12" t="s">
        <v>329</v>
      </c>
      <c r="G145" s="59">
        <v>10147.6</v>
      </c>
      <c r="H145" s="51">
        <v>2647.9</v>
      </c>
      <c r="I145" s="51">
        <v>7507.2</v>
      </c>
      <c r="J145" s="51">
        <v>2647.9</v>
      </c>
      <c r="K145" s="59">
        <v>2640.4000000000005</v>
      </c>
      <c r="L145" s="247">
        <v>0</v>
      </c>
      <c r="M145" s="214">
        <v>0.73980054397098816</v>
      </c>
      <c r="N145" s="215">
        <v>1</v>
      </c>
      <c r="O145" s="126">
        <f t="shared" si="2"/>
        <v>2640.4000000000005</v>
      </c>
    </row>
    <row r="146" spans="1:15" ht="28.5" x14ac:dyDescent="0.25">
      <c r="A146" s="33" t="s">
        <v>94</v>
      </c>
      <c r="B146" s="37">
        <v>200</v>
      </c>
      <c r="C146" s="14" t="s">
        <v>165</v>
      </c>
      <c r="D146" s="15" t="s">
        <v>52</v>
      </c>
      <c r="E146" s="15" t="s">
        <v>166</v>
      </c>
      <c r="F146" s="16" t="s">
        <v>14</v>
      </c>
      <c r="G146" s="58">
        <v>108065.8</v>
      </c>
      <c r="H146" s="58">
        <v>26376.080000000002</v>
      </c>
      <c r="I146" s="58">
        <v>71275.799999999988</v>
      </c>
      <c r="J146" s="58">
        <v>24691.8</v>
      </c>
      <c r="K146" s="58">
        <v>36790.000000000015</v>
      </c>
      <c r="L146" s="246">
        <v>1684.2800000000025</v>
      </c>
      <c r="M146" s="216">
        <v>0.65955926851973512</v>
      </c>
      <c r="N146" s="217">
        <v>0.93614365743506989</v>
      </c>
      <c r="O146" s="126">
        <f t="shared" si="2"/>
        <v>36790.000000000015</v>
      </c>
    </row>
    <row r="147" spans="1:15" ht="30" x14ac:dyDescent="0.25">
      <c r="A147" s="34" t="s">
        <v>95</v>
      </c>
      <c r="B147" s="37">
        <v>200</v>
      </c>
      <c r="C147" s="10" t="s">
        <v>165</v>
      </c>
      <c r="D147" s="11" t="s">
        <v>52</v>
      </c>
      <c r="E147" s="11" t="s">
        <v>166</v>
      </c>
      <c r="F147" s="12" t="s">
        <v>15</v>
      </c>
      <c r="G147" s="59">
        <v>77835.7</v>
      </c>
      <c r="H147" s="51">
        <v>17718.400000000001</v>
      </c>
      <c r="I147" s="51">
        <v>51043.1</v>
      </c>
      <c r="J147" s="51">
        <v>17133.099999999999</v>
      </c>
      <c r="K147" s="59">
        <v>26792.6</v>
      </c>
      <c r="L147" s="247">
        <v>585.30000000000291</v>
      </c>
      <c r="M147" s="214">
        <v>0.65578005979261444</v>
      </c>
      <c r="N147" s="215">
        <v>0.96696654325446973</v>
      </c>
      <c r="O147" s="126">
        <f t="shared" si="2"/>
        <v>26792.6</v>
      </c>
    </row>
    <row r="148" spans="1:15" ht="30" x14ac:dyDescent="0.25">
      <c r="A148" s="34" t="s">
        <v>96</v>
      </c>
      <c r="B148" s="37">
        <v>200</v>
      </c>
      <c r="C148" s="10" t="s">
        <v>165</v>
      </c>
      <c r="D148" s="11" t="s">
        <v>52</v>
      </c>
      <c r="E148" s="11" t="s">
        <v>166</v>
      </c>
      <c r="F148" s="12" t="s">
        <v>16</v>
      </c>
      <c r="G148" s="59">
        <v>6541.9</v>
      </c>
      <c r="H148" s="51">
        <v>3044.78</v>
      </c>
      <c r="I148" s="51">
        <v>5157.2</v>
      </c>
      <c r="J148" s="51">
        <v>2326.9</v>
      </c>
      <c r="K148" s="59">
        <v>1384.6999999999998</v>
      </c>
      <c r="L148" s="247">
        <v>717.88000000000011</v>
      </c>
      <c r="M148" s="214">
        <v>0.78833366453171094</v>
      </c>
      <c r="N148" s="215">
        <v>0.76422598677080111</v>
      </c>
      <c r="O148" s="126">
        <f t="shared" si="2"/>
        <v>1384.6999999999998</v>
      </c>
    </row>
    <row r="149" spans="1:15" ht="45" x14ac:dyDescent="0.25">
      <c r="A149" s="34" t="s">
        <v>326</v>
      </c>
      <c r="B149" s="37">
        <v>200</v>
      </c>
      <c r="C149" s="10" t="s">
        <v>165</v>
      </c>
      <c r="D149" s="11" t="s">
        <v>52</v>
      </c>
      <c r="E149" s="11" t="s">
        <v>166</v>
      </c>
      <c r="F149" s="12" t="s">
        <v>327</v>
      </c>
      <c r="G149" s="59">
        <v>23688.2</v>
      </c>
      <c r="H149" s="51">
        <v>5612.9</v>
      </c>
      <c r="I149" s="51">
        <v>15075.5</v>
      </c>
      <c r="J149" s="51">
        <v>5231.8</v>
      </c>
      <c r="K149" s="59">
        <v>8612.7000000000007</v>
      </c>
      <c r="L149" s="247">
        <v>381.09999999999945</v>
      </c>
      <c r="M149" s="214">
        <v>0.63641391072348252</v>
      </c>
      <c r="N149" s="215">
        <v>0.93210283454185905</v>
      </c>
      <c r="O149" s="126">
        <f t="shared" si="2"/>
        <v>8612.7000000000007</v>
      </c>
    </row>
    <row r="150" spans="1:15" ht="28.5" x14ac:dyDescent="0.25">
      <c r="A150" s="33" t="s">
        <v>98</v>
      </c>
      <c r="B150" s="37">
        <v>200</v>
      </c>
      <c r="C150" s="14" t="s">
        <v>165</v>
      </c>
      <c r="D150" s="15" t="s">
        <v>52</v>
      </c>
      <c r="E150" s="15" t="s">
        <v>166</v>
      </c>
      <c r="F150" s="16" t="s">
        <v>18</v>
      </c>
      <c r="G150" s="58">
        <v>361739.8</v>
      </c>
      <c r="H150" s="58">
        <v>12270.2</v>
      </c>
      <c r="I150" s="58">
        <v>274891.90000000002</v>
      </c>
      <c r="J150" s="58">
        <v>8420.2000000000007</v>
      </c>
      <c r="K150" s="58">
        <v>86847.899999999965</v>
      </c>
      <c r="L150" s="246">
        <v>3850</v>
      </c>
      <c r="M150" s="216">
        <v>0.75991610544374721</v>
      </c>
      <c r="N150" s="217">
        <v>0.6862316832651465</v>
      </c>
      <c r="O150" s="126">
        <f t="shared" si="2"/>
        <v>86847.899999999965</v>
      </c>
    </row>
    <row r="151" spans="1:15" ht="28.5" x14ac:dyDescent="0.25">
      <c r="A151" s="33" t="s">
        <v>99</v>
      </c>
      <c r="B151" s="37">
        <v>200</v>
      </c>
      <c r="C151" s="14" t="s">
        <v>165</v>
      </c>
      <c r="D151" s="15" t="s">
        <v>52</v>
      </c>
      <c r="E151" s="15" t="s">
        <v>166</v>
      </c>
      <c r="F151" s="16" t="s">
        <v>19</v>
      </c>
      <c r="G151" s="58">
        <v>361739.8</v>
      </c>
      <c r="H151" s="58">
        <v>12270.2</v>
      </c>
      <c r="I151" s="58">
        <v>274891.90000000002</v>
      </c>
      <c r="J151" s="58">
        <v>8420.2000000000007</v>
      </c>
      <c r="K151" s="58">
        <v>86847.899999999965</v>
      </c>
      <c r="L151" s="246">
        <v>3850</v>
      </c>
      <c r="M151" s="216">
        <v>0.75991610544374721</v>
      </c>
      <c r="N151" s="217">
        <v>0.6862316832651465</v>
      </c>
      <c r="O151" s="126">
        <f t="shared" si="2"/>
        <v>86847.899999999965</v>
      </c>
    </row>
    <row r="152" spans="1:15" ht="30" x14ac:dyDescent="0.25">
      <c r="A152" s="34" t="s">
        <v>102</v>
      </c>
      <c r="B152" s="37">
        <v>200</v>
      </c>
      <c r="C152" s="10" t="s">
        <v>165</v>
      </c>
      <c r="D152" s="11" t="s">
        <v>52</v>
      </c>
      <c r="E152" s="11" t="s">
        <v>166</v>
      </c>
      <c r="F152" s="12" t="s">
        <v>22</v>
      </c>
      <c r="G152" s="59">
        <v>65132.7</v>
      </c>
      <c r="H152" s="51">
        <v>1311.1</v>
      </c>
      <c r="I152" s="51">
        <v>15673.5</v>
      </c>
      <c r="J152" s="51">
        <v>733.1</v>
      </c>
      <c r="K152" s="59">
        <v>49459.199999999997</v>
      </c>
      <c r="L152" s="247">
        <v>577.99999999999989</v>
      </c>
      <c r="M152" s="214">
        <v>0.24063949444748953</v>
      </c>
      <c r="N152" s="215">
        <v>0.55914880634581654</v>
      </c>
      <c r="O152" s="126">
        <f t="shared" si="2"/>
        <v>49459.199999999997</v>
      </c>
    </row>
    <row r="153" spans="1:15" ht="30" x14ac:dyDescent="0.25">
      <c r="A153" s="34" t="s">
        <v>100</v>
      </c>
      <c r="B153" s="37">
        <v>200</v>
      </c>
      <c r="C153" s="10" t="s">
        <v>165</v>
      </c>
      <c r="D153" s="11" t="s">
        <v>52</v>
      </c>
      <c r="E153" s="11" t="s">
        <v>166</v>
      </c>
      <c r="F153" s="12" t="s">
        <v>20</v>
      </c>
      <c r="G153" s="59">
        <v>296607.09999999998</v>
      </c>
      <c r="H153" s="51">
        <v>10959.1</v>
      </c>
      <c r="I153" s="51">
        <v>259218.4</v>
      </c>
      <c r="J153" s="51">
        <v>7687.1</v>
      </c>
      <c r="K153" s="59">
        <v>37388.699999999983</v>
      </c>
      <c r="L153" s="247">
        <v>3272</v>
      </c>
      <c r="M153" s="214">
        <v>0.87394536408602497</v>
      </c>
      <c r="N153" s="215">
        <v>0.70143533684335391</v>
      </c>
      <c r="O153" s="126">
        <f t="shared" si="2"/>
        <v>37388.699999999983</v>
      </c>
    </row>
    <row r="154" spans="1:15" x14ac:dyDescent="0.25">
      <c r="A154" s="33" t="s">
        <v>132</v>
      </c>
      <c r="B154" s="37">
        <v>200</v>
      </c>
      <c r="C154" s="14" t="s">
        <v>165</v>
      </c>
      <c r="D154" s="15" t="s">
        <v>52</v>
      </c>
      <c r="E154" s="15" t="s">
        <v>166</v>
      </c>
      <c r="F154" s="16" t="s">
        <v>53</v>
      </c>
      <c r="G154" s="58">
        <v>1900</v>
      </c>
      <c r="H154" s="58">
        <v>534.9</v>
      </c>
      <c r="I154" s="58">
        <v>1259.9000000000001</v>
      </c>
      <c r="J154" s="58">
        <v>534.9</v>
      </c>
      <c r="K154" s="58">
        <v>640.09999999999991</v>
      </c>
      <c r="L154" s="246">
        <v>0</v>
      </c>
      <c r="M154" s="216">
        <v>0.66310526315789475</v>
      </c>
      <c r="N154" s="217">
        <v>1</v>
      </c>
      <c r="O154" s="126">
        <f t="shared" si="2"/>
        <v>640.09999999999991</v>
      </c>
    </row>
    <row r="155" spans="1:15" x14ac:dyDescent="0.25">
      <c r="A155" s="33" t="s">
        <v>133</v>
      </c>
      <c r="B155" s="37">
        <v>200</v>
      </c>
      <c r="C155" s="14" t="s">
        <v>165</v>
      </c>
      <c r="D155" s="15" t="s">
        <v>52</v>
      </c>
      <c r="E155" s="15" t="s">
        <v>166</v>
      </c>
      <c r="F155" s="16" t="s">
        <v>54</v>
      </c>
      <c r="G155" s="58">
        <v>1900</v>
      </c>
      <c r="H155" s="58">
        <v>534.9</v>
      </c>
      <c r="I155" s="58">
        <v>1259.9000000000001</v>
      </c>
      <c r="J155" s="58">
        <v>534.9</v>
      </c>
      <c r="K155" s="58">
        <v>640.09999999999991</v>
      </c>
      <c r="L155" s="246">
        <v>0</v>
      </c>
      <c r="M155" s="216">
        <v>0.66310526315789475</v>
      </c>
      <c r="N155" s="217">
        <v>1</v>
      </c>
      <c r="O155" s="126">
        <f t="shared" si="2"/>
        <v>640.09999999999991</v>
      </c>
    </row>
    <row r="156" spans="1:15" x14ac:dyDescent="0.25">
      <c r="A156" s="34" t="s">
        <v>133</v>
      </c>
      <c r="B156" s="37">
        <v>200</v>
      </c>
      <c r="C156" s="10" t="s">
        <v>165</v>
      </c>
      <c r="D156" s="11" t="s">
        <v>52</v>
      </c>
      <c r="E156" s="11" t="s">
        <v>166</v>
      </c>
      <c r="F156" s="12" t="s">
        <v>54</v>
      </c>
      <c r="G156" s="59">
        <v>1900</v>
      </c>
      <c r="H156" s="51">
        <v>534.9</v>
      </c>
      <c r="I156" s="51">
        <v>1259.9000000000001</v>
      </c>
      <c r="J156" s="51">
        <v>534.9</v>
      </c>
      <c r="K156" s="59">
        <v>640.09999999999991</v>
      </c>
      <c r="L156" s="247">
        <v>0</v>
      </c>
      <c r="M156" s="214">
        <v>0.66310526315789475</v>
      </c>
      <c r="N156" s="215">
        <v>1</v>
      </c>
      <c r="O156" s="126">
        <f t="shared" si="2"/>
        <v>640.09999999999991</v>
      </c>
    </row>
    <row r="157" spans="1:15" x14ac:dyDescent="0.25">
      <c r="A157" s="33" t="s">
        <v>134</v>
      </c>
      <c r="B157" s="37">
        <v>200</v>
      </c>
      <c r="C157" s="17" t="s">
        <v>165</v>
      </c>
      <c r="D157" s="18" t="s">
        <v>55</v>
      </c>
      <c r="E157" s="18" t="s">
        <v>166</v>
      </c>
      <c r="F157" s="19"/>
      <c r="G157" s="58">
        <v>9036031</v>
      </c>
      <c r="H157" s="58">
        <v>1356348.49</v>
      </c>
      <c r="I157" s="58">
        <v>5899657.3999999994</v>
      </c>
      <c r="J157" s="58">
        <v>1247097.4200000002</v>
      </c>
      <c r="K157" s="58">
        <v>3136373.6000000006</v>
      </c>
      <c r="L157" s="246">
        <v>109251.06999999983</v>
      </c>
      <c r="M157" s="216">
        <v>0.65290362549663672</v>
      </c>
      <c r="N157" s="217">
        <v>0.91945206500727561</v>
      </c>
      <c r="O157" s="126">
        <f t="shared" si="2"/>
        <v>3136373.6000000006</v>
      </c>
    </row>
    <row r="158" spans="1:15" x14ac:dyDescent="0.25">
      <c r="A158" s="33" t="s">
        <v>135</v>
      </c>
      <c r="B158" s="37">
        <v>200</v>
      </c>
      <c r="C158" s="14" t="s">
        <v>165</v>
      </c>
      <c r="D158" s="15" t="s">
        <v>56</v>
      </c>
      <c r="E158" s="15" t="s">
        <v>166</v>
      </c>
      <c r="F158" s="16"/>
      <c r="G158" s="58">
        <v>2848330.5</v>
      </c>
      <c r="H158" s="58">
        <v>578401.51</v>
      </c>
      <c r="I158" s="58">
        <v>1933829.9</v>
      </c>
      <c r="J158" s="58">
        <v>575920.10000000009</v>
      </c>
      <c r="K158" s="58">
        <v>914500.60000000009</v>
      </c>
      <c r="L158" s="246">
        <v>2481.4099999999162</v>
      </c>
      <c r="M158" s="216">
        <v>0.67893451971251229</v>
      </c>
      <c r="N158" s="217">
        <v>0.99570988326085119</v>
      </c>
      <c r="O158" s="126">
        <f t="shared" si="2"/>
        <v>914500.60000000009</v>
      </c>
    </row>
    <row r="159" spans="1:15" ht="28.5" x14ac:dyDescent="0.25">
      <c r="A159" s="33" t="s">
        <v>98</v>
      </c>
      <c r="B159" s="37">
        <v>200</v>
      </c>
      <c r="C159" s="14" t="s">
        <v>165</v>
      </c>
      <c r="D159" s="15" t="s">
        <v>56</v>
      </c>
      <c r="E159" s="15" t="s">
        <v>166</v>
      </c>
      <c r="F159" s="16" t="s">
        <v>18</v>
      </c>
      <c r="G159" s="58">
        <v>157866.30000000002</v>
      </c>
      <c r="H159" s="58">
        <v>48787.81</v>
      </c>
      <c r="I159" s="58">
        <v>48344.3</v>
      </c>
      <c r="J159" s="58">
        <v>46974.2</v>
      </c>
      <c r="K159" s="58">
        <v>109522.00000000001</v>
      </c>
      <c r="L159" s="246">
        <v>1813.6100000000006</v>
      </c>
      <c r="M159" s="216">
        <v>0.30623571971978819</v>
      </c>
      <c r="N159" s="217">
        <v>0.9628265749169721</v>
      </c>
      <c r="O159" s="126">
        <f t="shared" si="2"/>
        <v>109522.00000000001</v>
      </c>
    </row>
    <row r="160" spans="1:15" ht="28.5" x14ac:dyDescent="0.25">
      <c r="A160" s="33" t="s">
        <v>99</v>
      </c>
      <c r="B160" s="37">
        <v>200</v>
      </c>
      <c r="C160" s="14" t="s">
        <v>165</v>
      </c>
      <c r="D160" s="15" t="s">
        <v>56</v>
      </c>
      <c r="E160" s="15" t="s">
        <v>166</v>
      </c>
      <c r="F160" s="16" t="s">
        <v>19</v>
      </c>
      <c r="G160" s="58">
        <v>157866.30000000002</v>
      </c>
      <c r="H160" s="58">
        <v>48787.81</v>
      </c>
      <c r="I160" s="58">
        <v>48344.3</v>
      </c>
      <c r="J160" s="58">
        <v>46974.2</v>
      </c>
      <c r="K160" s="58">
        <v>109522.00000000001</v>
      </c>
      <c r="L160" s="246">
        <v>1813.6100000000006</v>
      </c>
      <c r="M160" s="216">
        <v>0.30623571971978819</v>
      </c>
      <c r="N160" s="217">
        <v>0.9628265749169721</v>
      </c>
      <c r="O160" s="126">
        <f t="shared" si="2"/>
        <v>109522.00000000001</v>
      </c>
    </row>
    <row r="161" spans="1:15" ht="30" x14ac:dyDescent="0.25">
      <c r="A161" s="34" t="s">
        <v>102</v>
      </c>
      <c r="B161" s="37">
        <v>200</v>
      </c>
      <c r="C161" s="10" t="s">
        <v>165</v>
      </c>
      <c r="D161" s="11" t="s">
        <v>56</v>
      </c>
      <c r="E161" s="11" t="s">
        <v>166</v>
      </c>
      <c r="F161" s="12" t="s">
        <v>22</v>
      </c>
      <c r="G161" s="59">
        <v>154531.1</v>
      </c>
      <c r="H161" s="51">
        <v>48787.81</v>
      </c>
      <c r="I161" s="51">
        <v>48344.3</v>
      </c>
      <c r="J161" s="51">
        <v>46974.2</v>
      </c>
      <c r="K161" s="59">
        <v>106186.8</v>
      </c>
      <c r="L161" s="247">
        <v>1813.6100000000006</v>
      </c>
      <c r="M161" s="214">
        <v>0.31284511661406667</v>
      </c>
      <c r="N161" s="215">
        <v>0.9628265749169721</v>
      </c>
      <c r="O161" s="126">
        <f t="shared" si="2"/>
        <v>106186.8</v>
      </c>
    </row>
    <row r="162" spans="1:15" ht="30" x14ac:dyDescent="0.25">
      <c r="A162" s="34" t="s">
        <v>100</v>
      </c>
      <c r="B162" s="37">
        <v>200</v>
      </c>
      <c r="C162" s="10" t="s">
        <v>165</v>
      </c>
      <c r="D162" s="11" t="s">
        <v>56</v>
      </c>
      <c r="E162" s="11" t="s">
        <v>166</v>
      </c>
      <c r="F162" s="12" t="s">
        <v>20</v>
      </c>
      <c r="G162" s="59">
        <v>3335.2</v>
      </c>
      <c r="H162" s="51">
        <v>0</v>
      </c>
      <c r="I162" s="51">
        <v>0</v>
      </c>
      <c r="J162" s="51">
        <v>0</v>
      </c>
      <c r="K162" s="58">
        <v>3335.2</v>
      </c>
      <c r="L162" s="246">
        <v>0</v>
      </c>
      <c r="M162" s="216">
        <v>0</v>
      </c>
      <c r="N162" s="217" t="s">
        <v>325</v>
      </c>
      <c r="O162" s="126">
        <f t="shared" si="2"/>
        <v>3335.2</v>
      </c>
    </row>
    <row r="163" spans="1:15" ht="28.5" x14ac:dyDescent="0.25">
      <c r="A163" s="33" t="s">
        <v>111</v>
      </c>
      <c r="B163" s="37">
        <v>200</v>
      </c>
      <c r="C163" s="72" t="s">
        <v>165</v>
      </c>
      <c r="D163" s="73" t="s">
        <v>56</v>
      </c>
      <c r="E163" s="73" t="s">
        <v>166</v>
      </c>
      <c r="F163" s="74" t="s">
        <v>32</v>
      </c>
      <c r="G163" s="58">
        <v>6600</v>
      </c>
      <c r="H163" s="58">
        <v>0</v>
      </c>
      <c r="I163" s="58">
        <v>0</v>
      </c>
      <c r="J163" s="58">
        <v>0</v>
      </c>
      <c r="K163" s="58">
        <v>6600</v>
      </c>
      <c r="L163" s="246">
        <v>0</v>
      </c>
      <c r="M163" s="216">
        <v>0</v>
      </c>
      <c r="N163" s="217" t="s">
        <v>325</v>
      </c>
      <c r="O163" s="126">
        <f t="shared" si="2"/>
        <v>6600</v>
      </c>
    </row>
    <row r="164" spans="1:15" x14ac:dyDescent="0.25">
      <c r="A164" s="33" t="s">
        <v>112</v>
      </c>
      <c r="B164" s="37">
        <v>200</v>
      </c>
      <c r="C164" s="75" t="s">
        <v>165</v>
      </c>
      <c r="D164" s="76" t="s">
        <v>56</v>
      </c>
      <c r="E164" s="76" t="s">
        <v>166</v>
      </c>
      <c r="F164" s="77" t="s">
        <v>33</v>
      </c>
      <c r="G164" s="58">
        <v>6600</v>
      </c>
      <c r="H164" s="58">
        <v>0</v>
      </c>
      <c r="I164" s="58">
        <v>0</v>
      </c>
      <c r="J164" s="58">
        <v>0</v>
      </c>
      <c r="K164" s="58">
        <v>6600</v>
      </c>
      <c r="L164" s="246">
        <v>0</v>
      </c>
      <c r="M164" s="216">
        <v>0</v>
      </c>
      <c r="N164" s="217" t="s">
        <v>325</v>
      </c>
      <c r="O164" s="126">
        <f t="shared" si="2"/>
        <v>6600</v>
      </c>
    </row>
    <row r="165" spans="1:15" ht="45" x14ac:dyDescent="0.25">
      <c r="A165" s="34" t="s">
        <v>113</v>
      </c>
      <c r="B165" s="37">
        <v>200</v>
      </c>
      <c r="C165" s="78" t="s">
        <v>165</v>
      </c>
      <c r="D165" s="79" t="s">
        <v>56</v>
      </c>
      <c r="E165" s="79" t="s">
        <v>166</v>
      </c>
      <c r="F165" s="80" t="s">
        <v>34</v>
      </c>
      <c r="G165" s="59">
        <v>6600</v>
      </c>
      <c r="H165" s="51">
        <v>0</v>
      </c>
      <c r="I165" s="51">
        <v>0</v>
      </c>
      <c r="J165" s="51">
        <v>0</v>
      </c>
      <c r="K165" s="58">
        <v>6600</v>
      </c>
      <c r="L165" s="246">
        <v>0</v>
      </c>
      <c r="M165" s="216">
        <v>0</v>
      </c>
      <c r="N165" s="217" t="s">
        <v>325</v>
      </c>
      <c r="O165" s="126">
        <f t="shared" si="2"/>
        <v>6600</v>
      </c>
    </row>
    <row r="166" spans="1:15" ht="28.5" x14ac:dyDescent="0.25">
      <c r="A166" s="33" t="s">
        <v>114</v>
      </c>
      <c r="B166" s="37">
        <v>200</v>
      </c>
      <c r="C166" s="72" t="s">
        <v>165</v>
      </c>
      <c r="D166" s="73" t="s">
        <v>56</v>
      </c>
      <c r="E166" s="73" t="s">
        <v>166</v>
      </c>
      <c r="F166" s="74" t="s">
        <v>35</v>
      </c>
      <c r="G166" s="58">
        <v>2683864.2000000002</v>
      </c>
      <c r="H166" s="58">
        <v>529613.70000000007</v>
      </c>
      <c r="I166" s="58">
        <v>1668107.2</v>
      </c>
      <c r="J166" s="58">
        <v>468972.80000000005</v>
      </c>
      <c r="K166" s="58">
        <v>1015757.0000000002</v>
      </c>
      <c r="L166" s="246">
        <v>60640.900000000023</v>
      </c>
      <c r="M166" s="216">
        <v>0.62153189419941579</v>
      </c>
      <c r="N166" s="217">
        <v>0.88549975198904407</v>
      </c>
      <c r="O166" s="126">
        <f t="shared" si="2"/>
        <v>1015757.0000000002</v>
      </c>
    </row>
    <row r="167" spans="1:15" x14ac:dyDescent="0.25">
      <c r="A167" s="33" t="s">
        <v>115</v>
      </c>
      <c r="B167" s="37">
        <v>200</v>
      </c>
      <c r="C167" s="72" t="s">
        <v>165</v>
      </c>
      <c r="D167" s="73" t="s">
        <v>56</v>
      </c>
      <c r="E167" s="73" t="s">
        <v>166</v>
      </c>
      <c r="F167" s="74" t="s">
        <v>36</v>
      </c>
      <c r="G167" s="58">
        <v>2376958.5</v>
      </c>
      <c r="H167" s="58">
        <v>468972.80000000005</v>
      </c>
      <c r="I167" s="58">
        <v>1668107.2</v>
      </c>
      <c r="J167" s="58">
        <v>468972.80000000005</v>
      </c>
      <c r="K167" s="58">
        <v>708851.3</v>
      </c>
      <c r="L167" s="246">
        <v>0</v>
      </c>
      <c r="M167" s="216">
        <v>0.70178221454013601</v>
      </c>
      <c r="N167" s="217">
        <v>1</v>
      </c>
      <c r="O167" s="126">
        <f t="shared" si="2"/>
        <v>708851.3</v>
      </c>
    </row>
    <row r="168" spans="1:15" ht="60" x14ac:dyDescent="0.25">
      <c r="A168" s="34" t="s">
        <v>116</v>
      </c>
      <c r="B168" s="37">
        <v>200</v>
      </c>
      <c r="C168" s="78" t="s">
        <v>165</v>
      </c>
      <c r="D168" s="79" t="s">
        <v>56</v>
      </c>
      <c r="E168" s="79" t="s">
        <v>166</v>
      </c>
      <c r="F168" s="80" t="s">
        <v>37</v>
      </c>
      <c r="G168" s="59">
        <v>2209758.2000000002</v>
      </c>
      <c r="H168" s="51">
        <v>440841.4</v>
      </c>
      <c r="I168" s="51">
        <v>1556291.4</v>
      </c>
      <c r="J168" s="51">
        <v>440841.4</v>
      </c>
      <c r="K168" s="59">
        <v>653466.80000000028</v>
      </c>
      <c r="L168" s="247">
        <v>0</v>
      </c>
      <c r="M168" s="214">
        <v>0.70428131005464756</v>
      </c>
      <c r="N168" s="215">
        <v>1</v>
      </c>
      <c r="O168" s="126">
        <f t="shared" si="2"/>
        <v>653466.80000000028</v>
      </c>
    </row>
    <row r="169" spans="1:15" x14ac:dyDescent="0.25">
      <c r="A169" s="34" t="s">
        <v>117</v>
      </c>
      <c r="B169" s="37">
        <v>200</v>
      </c>
      <c r="C169" s="78" t="s">
        <v>165</v>
      </c>
      <c r="D169" s="79" t="s">
        <v>56</v>
      </c>
      <c r="E169" s="79" t="s">
        <v>166</v>
      </c>
      <c r="F169" s="80" t="s">
        <v>38</v>
      </c>
      <c r="G169" s="59">
        <v>167200.29999999999</v>
      </c>
      <c r="H169" s="51">
        <v>28131.4</v>
      </c>
      <c r="I169" s="51">
        <v>111815.8</v>
      </c>
      <c r="J169" s="51">
        <v>28131.4</v>
      </c>
      <c r="K169" s="59">
        <v>55384.499999999985</v>
      </c>
      <c r="L169" s="247">
        <v>0</v>
      </c>
      <c r="M169" s="214">
        <v>0.6687535847722762</v>
      </c>
      <c r="N169" s="215">
        <v>1</v>
      </c>
      <c r="O169" s="126">
        <f t="shared" si="2"/>
        <v>55384.499999999985</v>
      </c>
    </row>
    <row r="170" spans="1:15" x14ac:dyDescent="0.25">
      <c r="A170" s="33" t="s">
        <v>136</v>
      </c>
      <c r="B170" s="37">
        <v>200</v>
      </c>
      <c r="C170" s="72" t="s">
        <v>165</v>
      </c>
      <c r="D170" s="73" t="s">
        <v>56</v>
      </c>
      <c r="E170" s="73" t="s">
        <v>166</v>
      </c>
      <c r="F170" s="74" t="s">
        <v>57</v>
      </c>
      <c r="G170" s="58">
        <v>306905.7</v>
      </c>
      <c r="H170" s="58">
        <v>60640.9</v>
      </c>
      <c r="I170" s="58">
        <v>217378.4</v>
      </c>
      <c r="J170" s="58">
        <v>59973.1</v>
      </c>
      <c r="K170" s="58">
        <v>89527.300000000017</v>
      </c>
      <c r="L170" s="246">
        <v>667.80000000000291</v>
      </c>
      <c r="M170" s="216">
        <v>0.70829052702507633</v>
      </c>
      <c r="N170" s="217">
        <v>0.98898763046062965</v>
      </c>
      <c r="O170" s="126">
        <f t="shared" si="2"/>
        <v>89527.300000000017</v>
      </c>
    </row>
    <row r="171" spans="1:15" ht="60" x14ac:dyDescent="0.25">
      <c r="A171" s="34" t="s">
        <v>137</v>
      </c>
      <c r="B171" s="37">
        <v>200</v>
      </c>
      <c r="C171" s="78" t="s">
        <v>165</v>
      </c>
      <c r="D171" s="79" t="s">
        <v>56</v>
      </c>
      <c r="E171" s="79" t="s">
        <v>166</v>
      </c>
      <c r="F171" s="80" t="s">
        <v>58</v>
      </c>
      <c r="G171" s="59">
        <v>287731.7</v>
      </c>
      <c r="H171" s="51">
        <v>55858.9</v>
      </c>
      <c r="I171" s="51">
        <v>201853.3</v>
      </c>
      <c r="J171" s="51">
        <v>55858.9</v>
      </c>
      <c r="K171" s="59">
        <v>85878.400000000023</v>
      </c>
      <c r="L171" s="247">
        <v>0</v>
      </c>
      <c r="M171" s="214">
        <v>0.7015330601390114</v>
      </c>
      <c r="N171" s="215">
        <v>1</v>
      </c>
      <c r="O171" s="126">
        <f t="shared" si="2"/>
        <v>85878.400000000023</v>
      </c>
    </row>
    <row r="172" spans="1:15" x14ac:dyDescent="0.25">
      <c r="A172" s="34" t="s">
        <v>138</v>
      </c>
      <c r="B172" s="37">
        <v>200</v>
      </c>
      <c r="C172" s="78" t="s">
        <v>165</v>
      </c>
      <c r="D172" s="79" t="s">
        <v>56</v>
      </c>
      <c r="E172" s="79" t="s">
        <v>166</v>
      </c>
      <c r="F172" s="80" t="s">
        <v>59</v>
      </c>
      <c r="G172" s="59">
        <v>19174</v>
      </c>
      <c r="H172" s="51">
        <v>4782</v>
      </c>
      <c r="I172" s="51">
        <v>15525.1</v>
      </c>
      <c r="J172" s="51">
        <v>4114.2</v>
      </c>
      <c r="K172" s="59">
        <v>3648.8999999999996</v>
      </c>
      <c r="L172" s="247">
        <v>667.80000000000018</v>
      </c>
      <c r="M172" s="214">
        <v>0.80969542088244495</v>
      </c>
      <c r="N172" s="215">
        <v>0.8603513174404015</v>
      </c>
      <c r="O172" s="126">
        <f t="shared" si="2"/>
        <v>3648.8999999999996</v>
      </c>
    </row>
    <row r="173" spans="1:15" x14ac:dyDescent="0.25">
      <c r="A173" s="33" t="s">
        <v>139</v>
      </c>
      <c r="B173" s="37">
        <v>200</v>
      </c>
      <c r="C173" s="72" t="s">
        <v>165</v>
      </c>
      <c r="D173" s="73" t="s">
        <v>60</v>
      </c>
      <c r="E173" s="73" t="s">
        <v>166</v>
      </c>
      <c r="F173" s="74"/>
      <c r="G173" s="58">
        <v>5383348.5999999996</v>
      </c>
      <c r="H173" s="58">
        <v>548599.69999999995</v>
      </c>
      <c r="I173" s="58">
        <v>3463768.4</v>
      </c>
      <c r="J173" s="58">
        <v>528836.72</v>
      </c>
      <c r="K173" s="58">
        <v>1919580.1999999997</v>
      </c>
      <c r="L173" s="246">
        <v>19762.979999999981</v>
      </c>
      <c r="M173" s="216">
        <v>0.64342264589738818</v>
      </c>
      <c r="N173" s="217">
        <v>0.96397559094545626</v>
      </c>
      <c r="O173" s="126">
        <f t="shared" si="2"/>
        <v>1919580.1999999997</v>
      </c>
    </row>
    <row r="174" spans="1:15" ht="28.5" x14ac:dyDescent="0.25">
      <c r="A174" s="33" t="s">
        <v>98</v>
      </c>
      <c r="B174" s="37">
        <v>200</v>
      </c>
      <c r="C174" s="72" t="s">
        <v>165</v>
      </c>
      <c r="D174" s="73" t="s">
        <v>60</v>
      </c>
      <c r="E174" s="73" t="s">
        <v>166</v>
      </c>
      <c r="F174" s="74" t="s">
        <v>18</v>
      </c>
      <c r="G174" s="58">
        <v>277369.8</v>
      </c>
      <c r="H174" s="58">
        <v>99386</v>
      </c>
      <c r="I174" s="58">
        <v>93208.8</v>
      </c>
      <c r="J174" s="58">
        <v>87823.32</v>
      </c>
      <c r="K174" s="58">
        <v>184161</v>
      </c>
      <c r="L174" s="246">
        <v>11562.679999999993</v>
      </c>
      <c r="M174" s="216">
        <v>0.33604523635954603</v>
      </c>
      <c r="N174" s="217">
        <v>0.88365886543376337</v>
      </c>
      <c r="O174" s="126">
        <f t="shared" si="2"/>
        <v>184161</v>
      </c>
    </row>
    <row r="175" spans="1:15" ht="28.5" x14ac:dyDescent="0.25">
      <c r="A175" s="33" t="s">
        <v>99</v>
      </c>
      <c r="B175" s="37">
        <v>200</v>
      </c>
      <c r="C175" s="72" t="s">
        <v>165</v>
      </c>
      <c r="D175" s="73" t="s">
        <v>60</v>
      </c>
      <c r="E175" s="73" t="s">
        <v>166</v>
      </c>
      <c r="F175" s="74" t="s">
        <v>19</v>
      </c>
      <c r="G175" s="58">
        <v>277369.8</v>
      </c>
      <c r="H175" s="58">
        <v>99386</v>
      </c>
      <c r="I175" s="58">
        <v>93208.8</v>
      </c>
      <c r="J175" s="58">
        <v>87823.32</v>
      </c>
      <c r="K175" s="58">
        <v>184161</v>
      </c>
      <c r="L175" s="246">
        <v>11562.679999999993</v>
      </c>
      <c r="M175" s="216">
        <v>0.33604523635954603</v>
      </c>
      <c r="N175" s="217">
        <v>0.88365886543376337</v>
      </c>
      <c r="O175" s="126">
        <f t="shared" si="2"/>
        <v>184161</v>
      </c>
    </row>
    <row r="176" spans="1:15" ht="30" x14ac:dyDescent="0.25">
      <c r="A176" s="34" t="s">
        <v>102</v>
      </c>
      <c r="B176" s="37">
        <v>200</v>
      </c>
      <c r="C176" s="78" t="s">
        <v>165</v>
      </c>
      <c r="D176" s="79" t="s">
        <v>60</v>
      </c>
      <c r="E176" s="79" t="s">
        <v>166</v>
      </c>
      <c r="F176" s="80" t="s">
        <v>22</v>
      </c>
      <c r="G176" s="59">
        <v>264493.09999999998</v>
      </c>
      <c r="H176" s="51">
        <v>99386</v>
      </c>
      <c r="I176" s="51">
        <v>93208.8</v>
      </c>
      <c r="J176" s="51">
        <v>87823.32</v>
      </c>
      <c r="K176" s="59">
        <v>171284.3</v>
      </c>
      <c r="L176" s="247">
        <v>11562.679999999993</v>
      </c>
      <c r="M176" s="214">
        <v>0.35240541246633661</v>
      </c>
      <c r="N176" s="215">
        <v>0.88365886543376337</v>
      </c>
      <c r="O176" s="126">
        <f t="shared" si="2"/>
        <v>171284.3</v>
      </c>
    </row>
    <row r="177" spans="1:15" ht="30" x14ac:dyDescent="0.25">
      <c r="A177" s="34" t="s">
        <v>100</v>
      </c>
      <c r="B177" s="37">
        <v>200</v>
      </c>
      <c r="C177" s="78" t="s">
        <v>165</v>
      </c>
      <c r="D177" s="79" t="s">
        <v>60</v>
      </c>
      <c r="E177" s="79" t="s">
        <v>166</v>
      </c>
      <c r="F177" s="80" t="s">
        <v>20</v>
      </c>
      <c r="G177" s="59">
        <v>12876.7</v>
      </c>
      <c r="H177" s="51">
        <v>0</v>
      </c>
      <c r="I177" s="51">
        <v>0</v>
      </c>
      <c r="J177" s="51">
        <v>0</v>
      </c>
      <c r="K177" s="59">
        <v>12876.7</v>
      </c>
      <c r="L177" s="247">
        <v>0</v>
      </c>
      <c r="M177" s="214">
        <v>0</v>
      </c>
      <c r="N177" s="215" t="s">
        <v>325</v>
      </c>
      <c r="O177" s="126">
        <f t="shared" si="2"/>
        <v>12876.7</v>
      </c>
    </row>
    <row r="178" spans="1:15" ht="28.5" x14ac:dyDescent="0.25">
      <c r="A178" s="33" t="s">
        <v>114</v>
      </c>
      <c r="B178" s="37">
        <v>200</v>
      </c>
      <c r="C178" s="72" t="s">
        <v>165</v>
      </c>
      <c r="D178" s="73" t="s">
        <v>60</v>
      </c>
      <c r="E178" s="73" t="s">
        <v>166</v>
      </c>
      <c r="F178" s="74" t="s">
        <v>35</v>
      </c>
      <c r="G178" s="58">
        <v>5105978.8</v>
      </c>
      <c r="H178" s="58">
        <v>449213.69999999995</v>
      </c>
      <c r="I178" s="58">
        <v>3370559.6</v>
      </c>
      <c r="J178" s="58">
        <v>441013.4</v>
      </c>
      <c r="K178" s="58">
        <v>1735419.1999999997</v>
      </c>
      <c r="L178" s="246">
        <v>8200.2999999999302</v>
      </c>
      <c r="M178" s="216">
        <v>0.66012017127842371</v>
      </c>
      <c r="N178" s="217">
        <v>0.98174521391489189</v>
      </c>
      <c r="O178" s="126">
        <f t="shared" si="2"/>
        <v>1735419.1999999997</v>
      </c>
    </row>
    <row r="179" spans="1:15" x14ac:dyDescent="0.25">
      <c r="A179" s="33" t="s">
        <v>115</v>
      </c>
      <c r="B179" s="37">
        <v>200</v>
      </c>
      <c r="C179" s="72" t="s">
        <v>165</v>
      </c>
      <c r="D179" s="73" t="s">
        <v>60</v>
      </c>
      <c r="E179" s="73" t="s">
        <v>166</v>
      </c>
      <c r="F179" s="74" t="s">
        <v>36</v>
      </c>
      <c r="G179" s="58">
        <v>4712590.3</v>
      </c>
      <c r="H179" s="58">
        <v>410925.69999999995</v>
      </c>
      <c r="I179" s="58">
        <v>3108172.4000000004</v>
      </c>
      <c r="J179" s="58">
        <v>403030.5</v>
      </c>
      <c r="K179" s="58">
        <v>1604417.8999999994</v>
      </c>
      <c r="L179" s="246">
        <v>7895.1999999999534</v>
      </c>
      <c r="M179" s="216">
        <v>0.65954649187305769</v>
      </c>
      <c r="N179" s="217">
        <v>0.98078679430369053</v>
      </c>
      <c r="O179" s="126">
        <f t="shared" si="2"/>
        <v>1604417.8999999994</v>
      </c>
    </row>
    <row r="180" spans="1:15" ht="60" x14ac:dyDescent="0.25">
      <c r="A180" s="34" t="s">
        <v>116</v>
      </c>
      <c r="B180" s="37">
        <v>200</v>
      </c>
      <c r="C180" s="78" t="s">
        <v>165</v>
      </c>
      <c r="D180" s="79" t="s">
        <v>60</v>
      </c>
      <c r="E180" s="79" t="s">
        <v>166</v>
      </c>
      <c r="F180" s="80" t="s">
        <v>37</v>
      </c>
      <c r="G180" s="59">
        <v>4499378.0999999996</v>
      </c>
      <c r="H180" s="51">
        <v>375341.6</v>
      </c>
      <c r="I180" s="51">
        <v>2979164.2</v>
      </c>
      <c r="J180" s="51">
        <v>375341.6</v>
      </c>
      <c r="K180" s="59">
        <v>1520213.8999999994</v>
      </c>
      <c r="L180" s="247">
        <v>0</v>
      </c>
      <c r="M180" s="214">
        <v>0.66212799497779495</v>
      </c>
      <c r="N180" s="215">
        <v>1</v>
      </c>
      <c r="O180" s="126">
        <f t="shared" si="2"/>
        <v>1520213.8999999994</v>
      </c>
    </row>
    <row r="181" spans="1:15" x14ac:dyDescent="0.25">
      <c r="A181" s="34" t="s">
        <v>117</v>
      </c>
      <c r="B181" s="37">
        <v>200</v>
      </c>
      <c r="C181" s="78" t="s">
        <v>165</v>
      </c>
      <c r="D181" s="79" t="s">
        <v>60</v>
      </c>
      <c r="E181" s="79" t="s">
        <v>166</v>
      </c>
      <c r="F181" s="80" t="s">
        <v>38</v>
      </c>
      <c r="G181" s="59">
        <v>213212.2</v>
      </c>
      <c r="H181" s="51">
        <v>35584.1</v>
      </c>
      <c r="I181" s="51">
        <v>129008.2</v>
      </c>
      <c r="J181" s="51">
        <v>27688.9</v>
      </c>
      <c r="K181" s="59">
        <v>84204.000000000015</v>
      </c>
      <c r="L181" s="247">
        <v>7895.1999999999971</v>
      </c>
      <c r="M181" s="214">
        <v>0.60506950352747169</v>
      </c>
      <c r="N181" s="215">
        <v>0.77812562352286563</v>
      </c>
      <c r="O181" s="126">
        <f t="shared" si="2"/>
        <v>84204.000000000015</v>
      </c>
    </row>
    <row r="182" spans="1:15" x14ac:dyDescent="0.25">
      <c r="A182" s="33" t="s">
        <v>136</v>
      </c>
      <c r="B182" s="37">
        <v>200</v>
      </c>
      <c r="C182" s="72" t="s">
        <v>165</v>
      </c>
      <c r="D182" s="73" t="s">
        <v>60</v>
      </c>
      <c r="E182" s="73" t="s">
        <v>166</v>
      </c>
      <c r="F182" s="74" t="s">
        <v>57</v>
      </c>
      <c r="G182" s="58">
        <v>388437.10000000003</v>
      </c>
      <c r="H182" s="58">
        <v>37802</v>
      </c>
      <c r="I182" s="58">
        <v>257945.8</v>
      </c>
      <c r="J182" s="58">
        <v>37786</v>
      </c>
      <c r="K182" s="58">
        <v>130491.30000000005</v>
      </c>
      <c r="L182" s="246">
        <v>16</v>
      </c>
      <c r="M182" s="216">
        <v>0.66406066773745343</v>
      </c>
      <c r="N182" s="217">
        <v>0.99957674197132429</v>
      </c>
      <c r="O182" s="126">
        <f t="shared" si="2"/>
        <v>130491.30000000005</v>
      </c>
    </row>
    <row r="183" spans="1:15" ht="60" x14ac:dyDescent="0.25">
      <c r="A183" s="34" t="s">
        <v>137</v>
      </c>
      <c r="B183" s="37">
        <v>200</v>
      </c>
      <c r="C183" s="78" t="s">
        <v>165</v>
      </c>
      <c r="D183" s="79" t="s">
        <v>60</v>
      </c>
      <c r="E183" s="79" t="s">
        <v>166</v>
      </c>
      <c r="F183" s="80" t="s">
        <v>58</v>
      </c>
      <c r="G183" s="59">
        <v>375020.4</v>
      </c>
      <c r="H183" s="51">
        <v>36679.699999999997</v>
      </c>
      <c r="I183" s="51">
        <v>248750.9</v>
      </c>
      <c r="J183" s="51">
        <v>36679.699999999997</v>
      </c>
      <c r="K183" s="59">
        <v>126269.50000000003</v>
      </c>
      <c r="L183" s="247">
        <v>0</v>
      </c>
      <c r="M183" s="214">
        <v>0.66329964983238243</v>
      </c>
      <c r="N183" s="215">
        <v>1</v>
      </c>
      <c r="O183" s="126">
        <f t="shared" si="2"/>
        <v>126269.50000000003</v>
      </c>
    </row>
    <row r="184" spans="1:15" x14ac:dyDescent="0.25">
      <c r="A184" s="34" t="s">
        <v>138</v>
      </c>
      <c r="B184" s="37">
        <v>200</v>
      </c>
      <c r="C184" s="78" t="s">
        <v>165</v>
      </c>
      <c r="D184" s="79" t="s">
        <v>60</v>
      </c>
      <c r="E184" s="79" t="s">
        <v>166</v>
      </c>
      <c r="F184" s="80" t="s">
        <v>59</v>
      </c>
      <c r="G184" s="59">
        <v>13416.7</v>
      </c>
      <c r="H184" s="51">
        <v>1122.3</v>
      </c>
      <c r="I184" s="51">
        <v>9194.9</v>
      </c>
      <c r="J184" s="51">
        <v>1106.3</v>
      </c>
      <c r="K184" s="59">
        <v>4221.8000000000011</v>
      </c>
      <c r="L184" s="247">
        <v>16</v>
      </c>
      <c r="M184" s="214">
        <v>0.68533245880134452</v>
      </c>
      <c r="N184" s="215">
        <v>0.98574356232736349</v>
      </c>
      <c r="O184" s="126">
        <f t="shared" si="2"/>
        <v>4221.8000000000011</v>
      </c>
    </row>
    <row r="185" spans="1:15" ht="42.75" x14ac:dyDescent="0.25">
      <c r="A185" s="33" t="s">
        <v>118</v>
      </c>
      <c r="B185" s="37">
        <v>200</v>
      </c>
      <c r="C185" s="72" t="s">
        <v>165</v>
      </c>
      <c r="D185" s="73" t="s">
        <v>60</v>
      </c>
      <c r="E185" s="73" t="s">
        <v>166</v>
      </c>
      <c r="F185" s="74" t="s">
        <v>39</v>
      </c>
      <c r="G185" s="58">
        <v>4951.3999999999996</v>
      </c>
      <c r="H185" s="58">
        <v>486</v>
      </c>
      <c r="I185" s="58">
        <v>4441.3999999999996</v>
      </c>
      <c r="J185" s="58">
        <v>196.9</v>
      </c>
      <c r="K185" s="58">
        <v>510</v>
      </c>
      <c r="L185" s="246">
        <v>289.10000000000002</v>
      </c>
      <c r="M185" s="216">
        <v>0.89699882861412938</v>
      </c>
      <c r="N185" s="217">
        <v>0.40514403292181073</v>
      </c>
      <c r="O185" s="126">
        <f t="shared" si="2"/>
        <v>510</v>
      </c>
    </row>
    <row r="186" spans="1:15" ht="30" x14ac:dyDescent="0.25">
      <c r="A186" s="34" t="s">
        <v>118</v>
      </c>
      <c r="B186" s="37">
        <v>200</v>
      </c>
      <c r="C186" s="78" t="s">
        <v>165</v>
      </c>
      <c r="D186" s="79" t="s">
        <v>60</v>
      </c>
      <c r="E186" s="79" t="s">
        <v>166</v>
      </c>
      <c r="F186" s="80" t="s">
        <v>39</v>
      </c>
      <c r="G186" s="59">
        <v>4951.3999999999996</v>
      </c>
      <c r="H186" s="51">
        <v>486</v>
      </c>
      <c r="I186" s="51">
        <v>4441.3999999999996</v>
      </c>
      <c r="J186" s="51">
        <v>196.9</v>
      </c>
      <c r="K186" s="59">
        <v>510</v>
      </c>
      <c r="L186" s="247">
        <v>289.10000000000002</v>
      </c>
      <c r="M186" s="214">
        <v>0.89699882861412938</v>
      </c>
      <c r="N186" s="215">
        <v>0.40514403292181073</v>
      </c>
      <c r="O186" s="126">
        <f t="shared" si="2"/>
        <v>510</v>
      </c>
    </row>
    <row r="187" spans="1:15" x14ac:dyDescent="0.25">
      <c r="A187" s="33" t="s">
        <v>140</v>
      </c>
      <c r="B187" s="37">
        <v>200</v>
      </c>
      <c r="C187" s="72" t="s">
        <v>165</v>
      </c>
      <c r="D187" s="73" t="s">
        <v>61</v>
      </c>
      <c r="E187" s="73" t="s">
        <v>166</v>
      </c>
      <c r="F187" s="74"/>
      <c r="G187" s="58">
        <v>262076.90000000002</v>
      </c>
      <c r="H187" s="58">
        <v>152562.58000000002</v>
      </c>
      <c r="I187" s="58">
        <v>147249</v>
      </c>
      <c r="J187" s="58">
        <v>66470</v>
      </c>
      <c r="K187" s="58">
        <v>114827.90000000002</v>
      </c>
      <c r="L187" s="246">
        <v>86092.580000000016</v>
      </c>
      <c r="M187" s="216">
        <v>0.56185417333614673</v>
      </c>
      <c r="N187" s="217">
        <v>0.43569006239931174</v>
      </c>
      <c r="O187" s="126">
        <f t="shared" si="2"/>
        <v>114827.90000000002</v>
      </c>
    </row>
    <row r="188" spans="1:15" ht="71.25" x14ac:dyDescent="0.25">
      <c r="A188" s="33" t="s">
        <v>93</v>
      </c>
      <c r="B188" s="37">
        <v>200</v>
      </c>
      <c r="C188" s="72" t="s">
        <v>165</v>
      </c>
      <c r="D188" s="73" t="s">
        <v>61</v>
      </c>
      <c r="E188" s="73" t="s">
        <v>166</v>
      </c>
      <c r="F188" s="74" t="s">
        <v>13</v>
      </c>
      <c r="G188" s="58">
        <v>2792.4</v>
      </c>
      <c r="H188" s="58">
        <v>560.65</v>
      </c>
      <c r="I188" s="58">
        <v>617.70000000000005</v>
      </c>
      <c r="J188" s="58">
        <v>560.4</v>
      </c>
      <c r="K188" s="58">
        <v>2174.6999999999998</v>
      </c>
      <c r="L188" s="246">
        <v>0.25</v>
      </c>
      <c r="M188" s="216">
        <v>0.22120756338633435</v>
      </c>
      <c r="N188" s="217">
        <v>0.9995540890038348</v>
      </c>
      <c r="O188" s="126">
        <f t="shared" si="2"/>
        <v>2174.6999999999998</v>
      </c>
    </row>
    <row r="189" spans="1:15" ht="28.5" x14ac:dyDescent="0.25">
      <c r="A189" s="33" t="s">
        <v>94</v>
      </c>
      <c r="B189" s="37">
        <v>200</v>
      </c>
      <c r="C189" s="72" t="s">
        <v>165</v>
      </c>
      <c r="D189" s="73" t="s">
        <v>61</v>
      </c>
      <c r="E189" s="73" t="s">
        <v>166</v>
      </c>
      <c r="F189" s="74" t="s">
        <v>14</v>
      </c>
      <c r="G189" s="58">
        <v>2792.4</v>
      </c>
      <c r="H189" s="58">
        <v>560.65</v>
      </c>
      <c r="I189" s="58">
        <v>617.70000000000005</v>
      </c>
      <c r="J189" s="58">
        <v>560.4</v>
      </c>
      <c r="K189" s="58">
        <v>2174.6999999999998</v>
      </c>
      <c r="L189" s="246">
        <v>0.25</v>
      </c>
      <c r="M189" s="216">
        <v>0.22120756338633435</v>
      </c>
      <c r="N189" s="217">
        <v>0.9995540890038348</v>
      </c>
      <c r="O189" s="126">
        <f t="shared" si="2"/>
        <v>2174.6999999999998</v>
      </c>
    </row>
    <row r="190" spans="1:15" ht="30" x14ac:dyDescent="0.25">
      <c r="A190" s="34" t="s">
        <v>95</v>
      </c>
      <c r="B190" s="37">
        <v>200</v>
      </c>
      <c r="C190" s="78" t="s">
        <v>165</v>
      </c>
      <c r="D190" s="79" t="s">
        <v>61</v>
      </c>
      <c r="E190" s="79" t="s">
        <v>166</v>
      </c>
      <c r="F190" s="80" t="s">
        <v>15</v>
      </c>
      <c r="G190" s="59">
        <v>0</v>
      </c>
      <c r="H190" s="51">
        <v>0</v>
      </c>
      <c r="I190" s="51">
        <v>0</v>
      </c>
      <c r="J190" s="51">
        <v>0</v>
      </c>
      <c r="K190" s="59">
        <v>0</v>
      </c>
      <c r="L190" s="247">
        <v>0</v>
      </c>
      <c r="M190" s="214" t="s">
        <v>325</v>
      </c>
      <c r="N190" s="215" t="s">
        <v>325</v>
      </c>
      <c r="O190" s="126">
        <f t="shared" si="2"/>
        <v>0</v>
      </c>
    </row>
    <row r="191" spans="1:15" ht="30" x14ac:dyDescent="0.25">
      <c r="A191" s="34" t="s">
        <v>96</v>
      </c>
      <c r="B191" s="37">
        <v>200</v>
      </c>
      <c r="C191" s="78" t="s">
        <v>165</v>
      </c>
      <c r="D191" s="79" t="s">
        <v>61</v>
      </c>
      <c r="E191" s="79" t="s">
        <v>166</v>
      </c>
      <c r="F191" s="80" t="s">
        <v>16</v>
      </c>
      <c r="G191" s="59">
        <v>2792.4</v>
      </c>
      <c r="H191" s="51">
        <v>560.65</v>
      </c>
      <c r="I191" s="51">
        <v>617.70000000000005</v>
      </c>
      <c r="J191" s="51">
        <v>560.4</v>
      </c>
      <c r="K191" s="59">
        <v>2174.6999999999998</v>
      </c>
      <c r="L191" s="247">
        <v>0.25</v>
      </c>
      <c r="M191" s="214">
        <v>0.22120756338633435</v>
      </c>
      <c r="N191" s="215">
        <v>0.9995540890038348</v>
      </c>
      <c r="O191" s="126">
        <f t="shared" si="2"/>
        <v>2174.6999999999998</v>
      </c>
    </row>
    <row r="192" spans="1:15" ht="28.5" x14ac:dyDescent="0.25">
      <c r="A192" s="33" t="s">
        <v>98</v>
      </c>
      <c r="B192" s="37">
        <v>200</v>
      </c>
      <c r="C192" s="72" t="s">
        <v>165</v>
      </c>
      <c r="D192" s="73" t="s">
        <v>61</v>
      </c>
      <c r="E192" s="73" t="s">
        <v>166</v>
      </c>
      <c r="F192" s="74" t="s">
        <v>18</v>
      </c>
      <c r="G192" s="58">
        <v>14639.9</v>
      </c>
      <c r="H192" s="58">
        <v>5355.2</v>
      </c>
      <c r="I192" s="58">
        <v>10014.4</v>
      </c>
      <c r="J192" s="58">
        <v>5355.2</v>
      </c>
      <c r="K192" s="58">
        <v>4625.5</v>
      </c>
      <c r="L192" s="246">
        <v>0</v>
      </c>
      <c r="M192" s="216">
        <v>0.68404838830866332</v>
      </c>
      <c r="N192" s="217">
        <v>1</v>
      </c>
      <c r="O192" s="126">
        <f t="shared" si="2"/>
        <v>4625.5</v>
      </c>
    </row>
    <row r="193" spans="1:16" ht="29.25" customHeight="1" x14ac:dyDescent="0.25">
      <c r="A193" s="33" t="s">
        <v>99</v>
      </c>
      <c r="B193" s="37">
        <v>200</v>
      </c>
      <c r="C193" s="72" t="s">
        <v>165</v>
      </c>
      <c r="D193" s="73" t="s">
        <v>61</v>
      </c>
      <c r="E193" s="73" t="s">
        <v>166</v>
      </c>
      <c r="F193" s="74" t="s">
        <v>19</v>
      </c>
      <c r="G193" s="58">
        <v>14639.9</v>
      </c>
      <c r="H193" s="58">
        <v>5355.2</v>
      </c>
      <c r="I193" s="58">
        <v>10014.4</v>
      </c>
      <c r="J193" s="58">
        <v>5355.2</v>
      </c>
      <c r="K193" s="58">
        <v>4625.5</v>
      </c>
      <c r="L193" s="246">
        <v>0</v>
      </c>
      <c r="M193" s="216">
        <v>0.68404838830866332</v>
      </c>
      <c r="N193" s="217">
        <v>1</v>
      </c>
      <c r="O193" s="126">
        <f t="shared" si="2"/>
        <v>4625.5</v>
      </c>
    </row>
    <row r="194" spans="1:16" s="169" customFormat="1" ht="31.5" customHeight="1" x14ac:dyDescent="0.25">
      <c r="A194" s="229" t="s">
        <v>102</v>
      </c>
      <c r="B194" s="230">
        <v>200</v>
      </c>
      <c r="C194" s="231" t="s">
        <v>165</v>
      </c>
      <c r="D194" s="232" t="s">
        <v>61</v>
      </c>
      <c r="E194" s="232" t="s">
        <v>166</v>
      </c>
      <c r="F194" s="233" t="s">
        <v>22</v>
      </c>
      <c r="G194" s="59">
        <v>250</v>
      </c>
      <c r="H194" s="58">
        <v>0</v>
      </c>
      <c r="I194" s="58"/>
      <c r="J194" s="58"/>
      <c r="K194" s="58">
        <v>250</v>
      </c>
      <c r="L194" s="246">
        <v>0</v>
      </c>
      <c r="M194" s="216">
        <v>0</v>
      </c>
      <c r="N194" s="217" t="s">
        <v>325</v>
      </c>
      <c r="O194" s="126">
        <f t="shared" si="2"/>
        <v>250</v>
      </c>
      <c r="P194" s="176" t="s">
        <v>388</v>
      </c>
    </row>
    <row r="195" spans="1:16" ht="30" x14ac:dyDescent="0.25">
      <c r="A195" s="34" t="s">
        <v>100</v>
      </c>
      <c r="B195" s="37">
        <v>200</v>
      </c>
      <c r="C195" s="78" t="s">
        <v>165</v>
      </c>
      <c r="D195" s="79" t="s">
        <v>61</v>
      </c>
      <c r="E195" s="79" t="s">
        <v>166</v>
      </c>
      <c r="F195" s="80" t="s">
        <v>20</v>
      </c>
      <c r="G195" s="59">
        <v>14389.9</v>
      </c>
      <c r="H195" s="51">
        <v>5355.2</v>
      </c>
      <c r="I195" s="51">
        <v>10014.4</v>
      </c>
      <c r="J195" s="51">
        <v>5355.2</v>
      </c>
      <c r="K195" s="59">
        <v>4375.5</v>
      </c>
      <c r="L195" s="247">
        <v>0</v>
      </c>
      <c r="M195" s="214">
        <v>0.69593256381211821</v>
      </c>
      <c r="N195" s="215">
        <v>1</v>
      </c>
      <c r="O195" s="126">
        <f t="shared" si="2"/>
        <v>4375.5</v>
      </c>
    </row>
    <row r="196" spans="1:16" x14ac:dyDescent="0.25">
      <c r="A196" s="33" t="s">
        <v>132</v>
      </c>
      <c r="B196" s="37">
        <v>200</v>
      </c>
      <c r="C196" s="72" t="s">
        <v>165</v>
      </c>
      <c r="D196" s="73" t="s">
        <v>61</v>
      </c>
      <c r="E196" s="73" t="s">
        <v>166</v>
      </c>
      <c r="F196" s="74" t="s">
        <v>53</v>
      </c>
      <c r="G196" s="58">
        <v>5704.8</v>
      </c>
      <c r="H196" s="58">
        <v>2691.4</v>
      </c>
      <c r="I196" s="58">
        <v>3191.4</v>
      </c>
      <c r="J196" s="58">
        <v>2690.6</v>
      </c>
      <c r="K196" s="58">
        <v>2513.4</v>
      </c>
      <c r="L196" s="246">
        <v>0.8000000000001819</v>
      </c>
      <c r="M196" s="216">
        <v>0.55942364324779137</v>
      </c>
      <c r="N196" s="217">
        <v>0.99970275692947896</v>
      </c>
      <c r="O196" s="126">
        <f t="shared" si="2"/>
        <v>2513.4</v>
      </c>
    </row>
    <row r="197" spans="1:16" ht="28.5" x14ac:dyDescent="0.25">
      <c r="A197" s="33" t="s">
        <v>141</v>
      </c>
      <c r="B197" s="37">
        <v>200</v>
      </c>
      <c r="C197" s="72" t="s">
        <v>165</v>
      </c>
      <c r="D197" s="73" t="s">
        <v>61</v>
      </c>
      <c r="E197" s="73" t="s">
        <v>166</v>
      </c>
      <c r="F197" s="74" t="s">
        <v>62</v>
      </c>
      <c r="G197" s="58">
        <v>5704.8</v>
      </c>
      <c r="H197" s="58">
        <v>2691.4</v>
      </c>
      <c r="I197" s="58">
        <v>3191.4</v>
      </c>
      <c r="J197" s="58">
        <v>2690.6</v>
      </c>
      <c r="K197" s="58">
        <v>2513.4</v>
      </c>
      <c r="L197" s="246">
        <v>0.8000000000001819</v>
      </c>
      <c r="M197" s="216">
        <v>0.55942364324779137</v>
      </c>
      <c r="N197" s="217">
        <v>0.99970275692947896</v>
      </c>
      <c r="O197" s="126">
        <f t="shared" si="2"/>
        <v>2513.4</v>
      </c>
    </row>
    <row r="198" spans="1:16" ht="30" x14ac:dyDescent="0.25">
      <c r="A198" s="34" t="s">
        <v>142</v>
      </c>
      <c r="B198" s="37">
        <v>200</v>
      </c>
      <c r="C198" s="78" t="s">
        <v>165</v>
      </c>
      <c r="D198" s="79" t="s">
        <v>61</v>
      </c>
      <c r="E198" s="79" t="s">
        <v>166</v>
      </c>
      <c r="F198" s="80" t="s">
        <v>63</v>
      </c>
      <c r="G198" s="59">
        <v>5704.8</v>
      </c>
      <c r="H198" s="51">
        <v>2691.4</v>
      </c>
      <c r="I198" s="51">
        <v>3191.4</v>
      </c>
      <c r="J198" s="51">
        <v>2690.6</v>
      </c>
      <c r="K198" s="59">
        <v>2513.4</v>
      </c>
      <c r="L198" s="247">
        <v>0.8000000000001819</v>
      </c>
      <c r="M198" s="214">
        <v>0.55942364324779137</v>
      </c>
      <c r="N198" s="215">
        <v>0.99970275692947896</v>
      </c>
      <c r="O198" s="126">
        <f t="shared" si="2"/>
        <v>2513.4</v>
      </c>
    </row>
    <row r="199" spans="1:16" ht="28.5" x14ac:dyDescent="0.25">
      <c r="A199" s="33" t="s">
        <v>111</v>
      </c>
      <c r="B199" s="37">
        <v>200</v>
      </c>
      <c r="C199" s="72" t="s">
        <v>165</v>
      </c>
      <c r="D199" s="73" t="s">
        <v>61</v>
      </c>
      <c r="E199" s="73" t="s">
        <v>166</v>
      </c>
      <c r="F199" s="74" t="s">
        <v>32</v>
      </c>
      <c r="G199" s="58">
        <v>147581.70000000001</v>
      </c>
      <c r="H199" s="58">
        <v>99304.8</v>
      </c>
      <c r="I199" s="58">
        <v>62256.4</v>
      </c>
      <c r="J199" s="58">
        <v>25297.3</v>
      </c>
      <c r="K199" s="58">
        <v>85325.300000000017</v>
      </c>
      <c r="L199" s="246">
        <v>74007.5</v>
      </c>
      <c r="M199" s="216">
        <v>0.42184362966411143</v>
      </c>
      <c r="N199" s="217">
        <v>0.25474398015000282</v>
      </c>
      <c r="O199" s="126">
        <f t="shared" si="2"/>
        <v>85325.300000000017</v>
      </c>
    </row>
    <row r="200" spans="1:16" x14ac:dyDescent="0.25">
      <c r="A200" s="33" t="s">
        <v>112</v>
      </c>
      <c r="B200" s="37">
        <v>200</v>
      </c>
      <c r="C200" s="72" t="s">
        <v>165</v>
      </c>
      <c r="D200" s="73" t="s">
        <v>61</v>
      </c>
      <c r="E200" s="73" t="s">
        <v>166</v>
      </c>
      <c r="F200" s="74" t="s">
        <v>33</v>
      </c>
      <c r="G200" s="58">
        <v>147581.70000000001</v>
      </c>
      <c r="H200" s="58">
        <v>99304.8</v>
      </c>
      <c r="I200" s="58">
        <v>62256.4</v>
      </c>
      <c r="J200" s="58">
        <v>25297.3</v>
      </c>
      <c r="K200" s="58">
        <v>85325.300000000017</v>
      </c>
      <c r="L200" s="246">
        <v>74007.5</v>
      </c>
      <c r="M200" s="216">
        <v>0.42184362966411143</v>
      </c>
      <c r="N200" s="217">
        <v>0.25474398015000282</v>
      </c>
      <c r="O200" s="126">
        <f t="shared" si="2"/>
        <v>85325.300000000017</v>
      </c>
    </row>
    <row r="201" spans="1:16" ht="45" x14ac:dyDescent="0.25">
      <c r="A201" s="34" t="s">
        <v>113</v>
      </c>
      <c r="B201" s="37">
        <v>200</v>
      </c>
      <c r="C201" s="78" t="s">
        <v>165</v>
      </c>
      <c r="D201" s="79" t="s">
        <v>61</v>
      </c>
      <c r="E201" s="79" t="s">
        <v>166</v>
      </c>
      <c r="F201" s="80" t="s">
        <v>34</v>
      </c>
      <c r="G201" s="59">
        <v>147581.70000000001</v>
      </c>
      <c r="H201" s="51">
        <v>99304.8</v>
      </c>
      <c r="I201" s="51">
        <v>62256.4</v>
      </c>
      <c r="J201" s="51">
        <v>25297.3</v>
      </c>
      <c r="K201" s="59">
        <v>85325.300000000017</v>
      </c>
      <c r="L201" s="247">
        <v>74007.5</v>
      </c>
      <c r="M201" s="214">
        <v>0.42184362966411143</v>
      </c>
      <c r="N201" s="215">
        <v>0.25474398015000282</v>
      </c>
      <c r="O201" s="126">
        <f t="shared" ref="O201:O214" si="3">G201-I201</f>
        <v>85325.300000000017</v>
      </c>
    </row>
    <row r="202" spans="1:16" ht="28.5" x14ac:dyDescent="0.25">
      <c r="A202" s="33" t="s">
        <v>114</v>
      </c>
      <c r="B202" s="37">
        <v>200</v>
      </c>
      <c r="C202" s="72" t="s">
        <v>165</v>
      </c>
      <c r="D202" s="73" t="s">
        <v>61</v>
      </c>
      <c r="E202" s="73" t="s">
        <v>166</v>
      </c>
      <c r="F202" s="74" t="s">
        <v>35</v>
      </c>
      <c r="G202" s="58">
        <v>91358.1</v>
      </c>
      <c r="H202" s="58">
        <v>44650.53</v>
      </c>
      <c r="I202" s="58">
        <v>71169.099999999991</v>
      </c>
      <c r="J202" s="58">
        <v>32566.5</v>
      </c>
      <c r="K202" s="58">
        <v>20189.000000000015</v>
      </c>
      <c r="L202" s="246">
        <v>12084.029999999999</v>
      </c>
      <c r="M202" s="216">
        <v>0.7790124794626857</v>
      </c>
      <c r="N202" s="217">
        <v>0.72936424270887712</v>
      </c>
      <c r="O202" s="126">
        <f t="shared" si="3"/>
        <v>20189.000000000015</v>
      </c>
    </row>
    <row r="203" spans="1:16" x14ac:dyDescent="0.25">
      <c r="A203" s="33" t="s">
        <v>115</v>
      </c>
      <c r="B203" s="37">
        <v>200</v>
      </c>
      <c r="C203" s="72" t="s">
        <v>165</v>
      </c>
      <c r="D203" s="73" t="s">
        <v>61</v>
      </c>
      <c r="E203" s="73" t="s">
        <v>166</v>
      </c>
      <c r="F203" s="74" t="s">
        <v>36</v>
      </c>
      <c r="G203" s="58">
        <v>84210.1</v>
      </c>
      <c r="H203" s="58">
        <v>40928.019999999997</v>
      </c>
      <c r="I203" s="58">
        <v>58461.7</v>
      </c>
      <c r="J203" s="58">
        <v>29348.2</v>
      </c>
      <c r="K203" s="58">
        <v>25748.400000000009</v>
      </c>
      <c r="L203" s="246">
        <v>11579.819999999996</v>
      </c>
      <c r="M203" s="216">
        <v>0.69423620207077286</v>
      </c>
      <c r="N203" s="217">
        <v>0.7170686488132092</v>
      </c>
      <c r="O203" s="126">
        <f t="shared" si="3"/>
        <v>25748.400000000009</v>
      </c>
    </row>
    <row r="204" spans="1:16" ht="60" x14ac:dyDescent="0.25">
      <c r="A204" s="34" t="s">
        <v>116</v>
      </c>
      <c r="B204" s="37">
        <v>200</v>
      </c>
      <c r="C204" s="78" t="s">
        <v>165</v>
      </c>
      <c r="D204" s="79" t="s">
        <v>61</v>
      </c>
      <c r="E204" s="79" t="s">
        <v>166</v>
      </c>
      <c r="F204" s="80" t="s">
        <v>37</v>
      </c>
      <c r="G204" s="59">
        <v>38702.199999999997</v>
      </c>
      <c r="H204" s="51">
        <v>8543.92</v>
      </c>
      <c r="I204" s="51">
        <v>26927.3</v>
      </c>
      <c r="J204" s="51">
        <v>8320.2000000000007</v>
      </c>
      <c r="K204" s="59">
        <v>11774.899999999998</v>
      </c>
      <c r="L204" s="247">
        <v>223.71999999999935</v>
      </c>
      <c r="M204" s="214">
        <v>0.69575631359457601</v>
      </c>
      <c r="N204" s="215">
        <v>0.97381529789604782</v>
      </c>
      <c r="O204" s="126">
        <f t="shared" si="3"/>
        <v>11774.899999999998</v>
      </c>
    </row>
    <row r="205" spans="1:16" x14ac:dyDescent="0.25">
      <c r="A205" s="34" t="s">
        <v>117</v>
      </c>
      <c r="B205" s="37">
        <v>200</v>
      </c>
      <c r="C205" s="78" t="s">
        <v>165</v>
      </c>
      <c r="D205" s="79" t="s">
        <v>61</v>
      </c>
      <c r="E205" s="79" t="s">
        <v>166</v>
      </c>
      <c r="F205" s="80" t="s">
        <v>38</v>
      </c>
      <c r="G205" s="59">
        <v>45507.9</v>
      </c>
      <c r="H205" s="51">
        <v>32384.1</v>
      </c>
      <c r="I205" s="51">
        <v>31534.400000000001</v>
      </c>
      <c r="J205" s="51">
        <v>21028</v>
      </c>
      <c r="K205" s="59">
        <v>13973.5</v>
      </c>
      <c r="L205" s="247">
        <v>11356.099999999999</v>
      </c>
      <c r="M205" s="214">
        <v>0.69294342301007084</v>
      </c>
      <c r="N205" s="215">
        <v>0.64933099885437606</v>
      </c>
      <c r="O205" s="126">
        <f t="shared" si="3"/>
        <v>13973.5</v>
      </c>
    </row>
    <row r="206" spans="1:16" x14ac:dyDescent="0.25">
      <c r="A206" s="33" t="s">
        <v>136</v>
      </c>
      <c r="B206" s="37">
        <v>200</v>
      </c>
      <c r="C206" s="72" t="s">
        <v>165</v>
      </c>
      <c r="D206" s="73" t="s">
        <v>61</v>
      </c>
      <c r="E206" s="73" t="s">
        <v>166</v>
      </c>
      <c r="F206" s="74" t="s">
        <v>57</v>
      </c>
      <c r="G206" s="58">
        <v>3025.1</v>
      </c>
      <c r="H206" s="58">
        <v>2497.0100000000002</v>
      </c>
      <c r="I206" s="58">
        <v>2714</v>
      </c>
      <c r="J206" s="58">
        <v>1992.8</v>
      </c>
      <c r="K206" s="58">
        <v>311.09999999999991</v>
      </c>
      <c r="L206" s="246">
        <v>504.21000000000026</v>
      </c>
      <c r="M206" s="216">
        <v>0.89716042444877853</v>
      </c>
      <c r="N206" s="217">
        <v>0.79807449709852973</v>
      </c>
      <c r="O206" s="126">
        <f t="shared" si="3"/>
        <v>311.09999999999991</v>
      </c>
    </row>
    <row r="207" spans="1:16" x14ac:dyDescent="0.25">
      <c r="A207" s="34" t="s">
        <v>138</v>
      </c>
      <c r="B207" s="37">
        <v>200</v>
      </c>
      <c r="C207" s="78" t="s">
        <v>165</v>
      </c>
      <c r="D207" s="79" t="s">
        <v>61</v>
      </c>
      <c r="E207" s="79" t="s">
        <v>166</v>
      </c>
      <c r="F207" s="80" t="s">
        <v>59</v>
      </c>
      <c r="G207" s="59">
        <v>3025.1</v>
      </c>
      <c r="H207" s="51">
        <v>2497.0100000000002</v>
      </c>
      <c r="I207" s="51">
        <v>2714</v>
      </c>
      <c r="J207" s="51">
        <v>1992.8</v>
      </c>
      <c r="K207" s="59">
        <v>311.09999999999991</v>
      </c>
      <c r="L207" s="247">
        <v>504.21000000000026</v>
      </c>
      <c r="M207" s="214">
        <v>0.89716042444877853</v>
      </c>
      <c r="N207" s="215">
        <v>0.79807449709852973</v>
      </c>
      <c r="O207" s="126">
        <f t="shared" si="3"/>
        <v>311.09999999999991</v>
      </c>
    </row>
    <row r="208" spans="1:16" ht="42.75" x14ac:dyDescent="0.25">
      <c r="A208" s="33" t="s">
        <v>340</v>
      </c>
      <c r="B208" s="37">
        <v>200</v>
      </c>
      <c r="C208" s="72" t="s">
        <v>165</v>
      </c>
      <c r="D208" s="73" t="s">
        <v>61</v>
      </c>
      <c r="E208" s="73" t="s">
        <v>166</v>
      </c>
      <c r="F208" s="74" t="s">
        <v>39</v>
      </c>
      <c r="G208" s="58">
        <v>4122.8999999999996</v>
      </c>
      <c r="H208" s="58">
        <v>1225.5</v>
      </c>
      <c r="I208" s="58">
        <v>9993.4</v>
      </c>
      <c r="J208" s="58">
        <v>1225.5</v>
      </c>
      <c r="K208" s="58">
        <v>-5870.5</v>
      </c>
      <c r="L208" s="246">
        <v>0</v>
      </c>
      <c r="M208" s="216">
        <v>2.4238763976812439</v>
      </c>
      <c r="N208" s="217" t="s">
        <v>325</v>
      </c>
      <c r="O208" s="126">
        <f t="shared" si="3"/>
        <v>-5870.5</v>
      </c>
    </row>
    <row r="209" spans="1:15" ht="30" x14ac:dyDescent="0.25">
      <c r="A209" s="34" t="s">
        <v>340</v>
      </c>
      <c r="B209" s="37">
        <v>200</v>
      </c>
      <c r="C209" s="78" t="s">
        <v>165</v>
      </c>
      <c r="D209" s="79" t="s">
        <v>61</v>
      </c>
      <c r="E209" s="79" t="s">
        <v>166</v>
      </c>
      <c r="F209" s="80" t="s">
        <v>39</v>
      </c>
      <c r="G209" s="59">
        <v>4122.8999999999996</v>
      </c>
      <c r="H209" s="51">
        <v>1225.5</v>
      </c>
      <c r="I209" s="51">
        <v>9993.4</v>
      </c>
      <c r="J209" s="51">
        <v>1225.5</v>
      </c>
      <c r="K209" s="59">
        <v>-5870.5</v>
      </c>
      <c r="L209" s="247">
        <v>0</v>
      </c>
      <c r="M209" s="214">
        <v>2.4238763976812439</v>
      </c>
      <c r="N209" s="217" t="s">
        <v>325</v>
      </c>
      <c r="O209" s="126">
        <f t="shared" si="3"/>
        <v>-5870.5</v>
      </c>
    </row>
    <row r="210" spans="1:15" x14ac:dyDescent="0.25">
      <c r="A210" s="33" t="s">
        <v>143</v>
      </c>
      <c r="B210" s="37">
        <v>200</v>
      </c>
      <c r="C210" s="72" t="s">
        <v>165</v>
      </c>
      <c r="D210" s="73" t="s">
        <v>64</v>
      </c>
      <c r="E210" s="73" t="s">
        <v>166</v>
      </c>
      <c r="F210" s="74"/>
      <c r="G210" s="58">
        <v>542275</v>
      </c>
      <c r="H210" s="58">
        <v>76784.700000000012</v>
      </c>
      <c r="I210" s="58">
        <v>354810</v>
      </c>
      <c r="J210" s="58">
        <v>75870.5</v>
      </c>
      <c r="K210" s="58">
        <v>187465</v>
      </c>
      <c r="L210" s="246">
        <v>914.20000000001164</v>
      </c>
      <c r="M210" s="216">
        <v>0.6542990180259094</v>
      </c>
      <c r="N210" s="217">
        <v>0.9880939822646958</v>
      </c>
      <c r="O210" s="126">
        <f t="shared" si="3"/>
        <v>187465</v>
      </c>
    </row>
    <row r="211" spans="1:15" ht="71.25" x14ac:dyDescent="0.25">
      <c r="A211" s="33" t="s">
        <v>93</v>
      </c>
      <c r="B211" s="37">
        <v>200</v>
      </c>
      <c r="C211" s="72" t="s">
        <v>165</v>
      </c>
      <c r="D211" s="73" t="s">
        <v>64</v>
      </c>
      <c r="E211" s="73" t="s">
        <v>166</v>
      </c>
      <c r="F211" s="74" t="s">
        <v>13</v>
      </c>
      <c r="G211" s="58">
        <v>220764</v>
      </c>
      <c r="H211" s="58">
        <v>52795.4</v>
      </c>
      <c r="I211" s="58">
        <v>161641</v>
      </c>
      <c r="J211" s="58">
        <v>52257.5</v>
      </c>
      <c r="K211" s="58">
        <v>59123</v>
      </c>
      <c r="L211" s="246">
        <v>537.90000000000146</v>
      </c>
      <c r="M211" s="216">
        <v>0.73218912503850264</v>
      </c>
      <c r="N211" s="217">
        <v>0.98981161237532056</v>
      </c>
      <c r="O211" s="126">
        <f t="shared" si="3"/>
        <v>59123</v>
      </c>
    </row>
    <row r="212" spans="1:15" x14ac:dyDescent="0.25">
      <c r="A212" s="33" t="s">
        <v>108</v>
      </c>
      <c r="B212" s="37">
        <v>200</v>
      </c>
      <c r="C212" s="72" t="s">
        <v>165</v>
      </c>
      <c r="D212" s="73" t="s">
        <v>64</v>
      </c>
      <c r="E212" s="73" t="s">
        <v>166</v>
      </c>
      <c r="F212" s="74" t="s">
        <v>29</v>
      </c>
      <c r="G212" s="58">
        <v>152412.9</v>
      </c>
      <c r="H212" s="58">
        <v>39725.300000000003</v>
      </c>
      <c r="I212" s="58">
        <v>116205.3</v>
      </c>
      <c r="J212" s="58">
        <v>39197.9</v>
      </c>
      <c r="K212" s="58">
        <v>36207.599999999991</v>
      </c>
      <c r="L212" s="246">
        <v>527.40000000000146</v>
      </c>
      <c r="M212" s="216">
        <v>0.76243743147725684</v>
      </c>
      <c r="N212" s="217">
        <v>0.98672382587419094</v>
      </c>
      <c r="O212" s="126">
        <f t="shared" si="3"/>
        <v>36207.599999999991</v>
      </c>
    </row>
    <row r="213" spans="1:15" x14ac:dyDescent="0.25">
      <c r="A213" s="34" t="s">
        <v>109</v>
      </c>
      <c r="B213" s="37">
        <v>200</v>
      </c>
      <c r="C213" s="78" t="s">
        <v>165</v>
      </c>
      <c r="D213" s="79" t="s">
        <v>64</v>
      </c>
      <c r="E213" s="79" t="s">
        <v>166</v>
      </c>
      <c r="F213" s="80" t="s">
        <v>30</v>
      </c>
      <c r="G213" s="59">
        <v>112580.1</v>
      </c>
      <c r="H213" s="51">
        <v>29032.799999999999</v>
      </c>
      <c r="I213" s="51">
        <v>86665.7</v>
      </c>
      <c r="J213" s="51">
        <v>28766.9</v>
      </c>
      <c r="K213" s="59">
        <v>25914.400000000009</v>
      </c>
      <c r="L213" s="247">
        <v>265.89999999999782</v>
      </c>
      <c r="M213" s="214">
        <v>0.76981367044442128</v>
      </c>
      <c r="N213" s="215">
        <v>0.99084139318288289</v>
      </c>
      <c r="O213" s="126">
        <f t="shared" si="3"/>
        <v>25914.400000000009</v>
      </c>
    </row>
    <row r="214" spans="1:15" ht="30" x14ac:dyDescent="0.25">
      <c r="A214" s="34" t="s">
        <v>110</v>
      </c>
      <c r="B214" s="37">
        <v>200</v>
      </c>
      <c r="C214" s="78" t="s">
        <v>165</v>
      </c>
      <c r="D214" s="79" t="s">
        <v>64</v>
      </c>
      <c r="E214" s="79" t="s">
        <v>166</v>
      </c>
      <c r="F214" s="80" t="s">
        <v>31</v>
      </c>
      <c r="G214" s="59">
        <v>7609.2</v>
      </c>
      <c r="H214" s="51">
        <v>1196.8</v>
      </c>
      <c r="I214" s="51">
        <v>4626.8</v>
      </c>
      <c r="J214" s="51">
        <v>1196.8</v>
      </c>
      <c r="K214" s="59">
        <v>2982.3999999999996</v>
      </c>
      <c r="L214" s="247">
        <v>0</v>
      </c>
      <c r="M214" s="214">
        <v>0.60805340903117278</v>
      </c>
      <c r="N214" s="215">
        <v>1</v>
      </c>
      <c r="O214" s="126">
        <f t="shared" si="3"/>
        <v>2982.3999999999996</v>
      </c>
    </row>
    <row r="215" spans="1:15" ht="45" x14ac:dyDescent="0.25">
      <c r="A215" s="34" t="s">
        <v>328</v>
      </c>
      <c r="B215" s="37">
        <v>200</v>
      </c>
      <c r="C215" s="78" t="s">
        <v>165</v>
      </c>
      <c r="D215" s="79" t="s">
        <v>64</v>
      </c>
      <c r="E215" s="79" t="s">
        <v>166</v>
      </c>
      <c r="F215" s="80" t="s">
        <v>329</v>
      </c>
      <c r="G215" s="59">
        <v>32223.599999999999</v>
      </c>
      <c r="H215" s="51">
        <v>9495.7000000000007</v>
      </c>
      <c r="I215" s="51">
        <v>24912.799999999999</v>
      </c>
      <c r="J215" s="51">
        <v>9234.2000000000007</v>
      </c>
      <c r="K215" s="59">
        <v>7310.7999999999993</v>
      </c>
      <c r="L215" s="247">
        <v>261.5</v>
      </c>
      <c r="M215" s="214">
        <v>0.77312280440422554</v>
      </c>
      <c r="N215" s="215">
        <v>0.97246121928873064</v>
      </c>
      <c r="O215" s="126">
        <f>G215-I215</f>
        <v>7310.7999999999993</v>
      </c>
    </row>
    <row r="216" spans="1:15" ht="28.5" x14ac:dyDescent="0.25">
      <c r="A216" s="33" t="s">
        <v>94</v>
      </c>
      <c r="B216" s="37">
        <v>200</v>
      </c>
      <c r="C216" s="72" t="s">
        <v>165</v>
      </c>
      <c r="D216" s="73" t="s">
        <v>64</v>
      </c>
      <c r="E216" s="73" t="s">
        <v>166</v>
      </c>
      <c r="F216" s="74" t="s">
        <v>14</v>
      </c>
      <c r="G216" s="58">
        <v>68351.100000000006</v>
      </c>
      <c r="H216" s="58">
        <v>13070.1</v>
      </c>
      <c r="I216" s="58">
        <v>45435.700000000004</v>
      </c>
      <c r="J216" s="58">
        <v>13059.6</v>
      </c>
      <c r="K216" s="58">
        <v>22915.4</v>
      </c>
      <c r="L216" s="246">
        <v>10.5</v>
      </c>
      <c r="M216" s="216">
        <v>0.66473985056568219</v>
      </c>
      <c r="N216" s="217">
        <v>0.99919663965845706</v>
      </c>
      <c r="O216" s="126">
        <f t="shared" ref="O216:O288" si="4">G216-I216</f>
        <v>22915.4</v>
      </c>
    </row>
    <row r="217" spans="1:15" ht="30" x14ac:dyDescent="0.25">
      <c r="A217" s="34" t="s">
        <v>95</v>
      </c>
      <c r="B217" s="37">
        <v>200</v>
      </c>
      <c r="C217" s="84" t="s">
        <v>165</v>
      </c>
      <c r="D217" s="85" t="s">
        <v>64</v>
      </c>
      <c r="E217" s="85" t="s">
        <v>166</v>
      </c>
      <c r="F217" s="86" t="s">
        <v>15</v>
      </c>
      <c r="G217" s="59">
        <v>51067.9</v>
      </c>
      <c r="H217" s="51">
        <v>9384.4</v>
      </c>
      <c r="I217" s="51">
        <v>33431.5</v>
      </c>
      <c r="J217" s="51">
        <v>9384.4</v>
      </c>
      <c r="K217" s="59">
        <v>17636.400000000001</v>
      </c>
      <c r="L217" s="247">
        <v>0</v>
      </c>
      <c r="M217" s="214">
        <v>0.65464802743014694</v>
      </c>
      <c r="N217" s="215">
        <v>1</v>
      </c>
      <c r="O217" s="126">
        <f t="shared" si="4"/>
        <v>17636.400000000001</v>
      </c>
    </row>
    <row r="218" spans="1:15" ht="30" x14ac:dyDescent="0.25">
      <c r="A218" s="34" t="s">
        <v>96</v>
      </c>
      <c r="B218" s="37">
        <v>200</v>
      </c>
      <c r="C218" s="78" t="s">
        <v>165</v>
      </c>
      <c r="D218" s="79" t="s">
        <v>64</v>
      </c>
      <c r="E218" s="79" t="s">
        <v>166</v>
      </c>
      <c r="F218" s="80" t="s">
        <v>16</v>
      </c>
      <c r="G218" s="59">
        <v>3463.7</v>
      </c>
      <c r="H218" s="51">
        <v>669.2</v>
      </c>
      <c r="I218" s="51">
        <v>2360.3000000000002</v>
      </c>
      <c r="J218" s="51">
        <v>658.7</v>
      </c>
      <c r="K218" s="59">
        <v>1103.3999999999996</v>
      </c>
      <c r="L218" s="247">
        <v>10.5</v>
      </c>
      <c r="M218" s="214">
        <v>0.68143892369431547</v>
      </c>
      <c r="N218" s="215">
        <v>0.9843096234309624</v>
      </c>
      <c r="O218" s="126">
        <f t="shared" si="4"/>
        <v>1103.3999999999996</v>
      </c>
    </row>
    <row r="219" spans="1:15" ht="45" x14ac:dyDescent="0.25">
      <c r="A219" s="34" t="s">
        <v>326</v>
      </c>
      <c r="B219" s="37">
        <v>200</v>
      </c>
      <c r="C219" s="78" t="s">
        <v>165</v>
      </c>
      <c r="D219" s="79" t="s">
        <v>64</v>
      </c>
      <c r="E219" s="79" t="s">
        <v>166</v>
      </c>
      <c r="F219" s="80" t="s">
        <v>327</v>
      </c>
      <c r="G219" s="59">
        <v>13819.5</v>
      </c>
      <c r="H219" s="51">
        <v>3016.5</v>
      </c>
      <c r="I219" s="51">
        <v>9643.9</v>
      </c>
      <c r="J219" s="51">
        <v>3016.5</v>
      </c>
      <c r="K219" s="59">
        <v>4175.6000000000004</v>
      </c>
      <c r="L219" s="247">
        <v>0</v>
      </c>
      <c r="M219" s="214">
        <v>0.69784724483519667</v>
      </c>
      <c r="N219" s="215">
        <v>1</v>
      </c>
      <c r="O219" s="126">
        <f t="shared" si="4"/>
        <v>4175.6000000000004</v>
      </c>
    </row>
    <row r="220" spans="1:15" ht="28.5" x14ac:dyDescent="0.25">
      <c r="A220" s="33" t="s">
        <v>98</v>
      </c>
      <c r="B220" s="37">
        <v>200</v>
      </c>
      <c r="C220" s="72" t="s">
        <v>165</v>
      </c>
      <c r="D220" s="73" t="s">
        <v>64</v>
      </c>
      <c r="E220" s="73" t="s">
        <v>166</v>
      </c>
      <c r="F220" s="74" t="s">
        <v>18</v>
      </c>
      <c r="G220" s="58">
        <v>37281.9</v>
      </c>
      <c r="H220" s="58">
        <v>7150.4000000000005</v>
      </c>
      <c r="I220" s="58">
        <v>12868.7</v>
      </c>
      <c r="J220" s="58">
        <v>6914.4</v>
      </c>
      <c r="K220" s="58">
        <v>24413.200000000001</v>
      </c>
      <c r="L220" s="246">
        <v>236.00000000000091</v>
      </c>
      <c r="M220" s="216">
        <v>0.34517285867941283</v>
      </c>
      <c r="N220" s="217">
        <v>0.96699485343477276</v>
      </c>
      <c r="O220" s="126">
        <f t="shared" si="4"/>
        <v>24413.200000000001</v>
      </c>
    </row>
    <row r="221" spans="1:15" ht="28.5" x14ac:dyDescent="0.25">
      <c r="A221" s="33" t="s">
        <v>99</v>
      </c>
      <c r="B221" s="37">
        <v>200</v>
      </c>
      <c r="C221" s="72" t="s">
        <v>165</v>
      </c>
      <c r="D221" s="73" t="s">
        <v>64</v>
      </c>
      <c r="E221" s="73" t="s">
        <v>166</v>
      </c>
      <c r="F221" s="74" t="s">
        <v>19</v>
      </c>
      <c r="G221" s="58">
        <v>37281.9</v>
      </c>
      <c r="H221" s="58">
        <v>7150.4000000000005</v>
      </c>
      <c r="I221" s="58">
        <v>12868.7</v>
      </c>
      <c r="J221" s="58">
        <v>6914.4</v>
      </c>
      <c r="K221" s="58">
        <v>24413.200000000001</v>
      </c>
      <c r="L221" s="246">
        <v>236.00000000000091</v>
      </c>
      <c r="M221" s="216">
        <v>0.34517285867941283</v>
      </c>
      <c r="N221" s="217">
        <v>0.96699485343477276</v>
      </c>
      <c r="O221" s="126">
        <f t="shared" si="4"/>
        <v>24413.200000000001</v>
      </c>
    </row>
    <row r="222" spans="1:15" ht="30" x14ac:dyDescent="0.25">
      <c r="A222" s="34" t="s">
        <v>102</v>
      </c>
      <c r="B222" s="37">
        <v>200</v>
      </c>
      <c r="C222" s="78" t="s">
        <v>165</v>
      </c>
      <c r="D222" s="79" t="s">
        <v>64</v>
      </c>
      <c r="E222" s="79" t="s">
        <v>166</v>
      </c>
      <c r="F222" s="80" t="s">
        <v>22</v>
      </c>
      <c r="G222" s="59">
        <v>14236</v>
      </c>
      <c r="H222" s="51">
        <v>2794.8</v>
      </c>
      <c r="I222" s="51">
        <v>2845</v>
      </c>
      <c r="J222" s="51">
        <v>2784.6</v>
      </c>
      <c r="K222" s="59">
        <v>11391</v>
      </c>
      <c r="L222" s="247">
        <v>10.200000000000273</v>
      </c>
      <c r="M222" s="214">
        <v>0.19984546220848554</v>
      </c>
      <c r="N222" s="215">
        <v>0.9963503649635036</v>
      </c>
      <c r="O222" s="126">
        <f t="shared" si="4"/>
        <v>11391</v>
      </c>
    </row>
    <row r="223" spans="1:15" ht="30" x14ac:dyDescent="0.25">
      <c r="A223" s="34" t="s">
        <v>100</v>
      </c>
      <c r="B223" s="37">
        <v>200</v>
      </c>
      <c r="C223" s="78" t="s">
        <v>165</v>
      </c>
      <c r="D223" s="79" t="s">
        <v>64</v>
      </c>
      <c r="E223" s="79" t="s">
        <v>166</v>
      </c>
      <c r="F223" s="80" t="s">
        <v>20</v>
      </c>
      <c r="G223" s="59">
        <v>23045.9</v>
      </c>
      <c r="H223" s="51">
        <v>4355.6000000000004</v>
      </c>
      <c r="I223" s="51">
        <v>10023.700000000001</v>
      </c>
      <c r="J223" s="51">
        <v>4129.8</v>
      </c>
      <c r="K223" s="59">
        <v>13022.2</v>
      </c>
      <c r="L223" s="247">
        <v>225.80000000000018</v>
      </c>
      <c r="M223" s="214">
        <v>0.43494504445476201</v>
      </c>
      <c r="N223" s="215">
        <v>0.94815869225824223</v>
      </c>
      <c r="O223" s="126">
        <f t="shared" si="4"/>
        <v>13022.2</v>
      </c>
    </row>
    <row r="224" spans="1:15" ht="28.5" x14ac:dyDescent="0.25">
      <c r="A224" s="33" t="s">
        <v>282</v>
      </c>
      <c r="B224" s="37">
        <v>200</v>
      </c>
      <c r="C224" s="72" t="s">
        <v>165</v>
      </c>
      <c r="D224" s="73" t="s">
        <v>64</v>
      </c>
      <c r="E224" s="73" t="s">
        <v>166</v>
      </c>
      <c r="F224" s="74" t="s">
        <v>53</v>
      </c>
      <c r="G224" s="58">
        <v>117</v>
      </c>
      <c r="H224" s="58">
        <v>0</v>
      </c>
      <c r="I224" s="58">
        <v>117</v>
      </c>
      <c r="J224" s="58">
        <v>0</v>
      </c>
      <c r="K224" s="58">
        <v>0</v>
      </c>
      <c r="L224" s="246">
        <v>0</v>
      </c>
      <c r="M224" s="216">
        <v>1</v>
      </c>
      <c r="N224" s="217" t="s">
        <v>325</v>
      </c>
      <c r="O224" s="126">
        <f t="shared" si="4"/>
        <v>0</v>
      </c>
    </row>
    <row r="225" spans="1:15" x14ac:dyDescent="0.25">
      <c r="A225" s="33" t="s">
        <v>133</v>
      </c>
      <c r="B225" s="37">
        <v>200</v>
      </c>
      <c r="C225" s="72" t="s">
        <v>165</v>
      </c>
      <c r="D225" s="73" t="s">
        <v>64</v>
      </c>
      <c r="E225" s="73" t="s">
        <v>166</v>
      </c>
      <c r="F225" s="74" t="s">
        <v>54</v>
      </c>
      <c r="G225" s="58">
        <v>117</v>
      </c>
      <c r="H225" s="58">
        <v>0</v>
      </c>
      <c r="I225" s="58">
        <v>117</v>
      </c>
      <c r="J225" s="58">
        <v>0</v>
      </c>
      <c r="K225" s="58">
        <v>0</v>
      </c>
      <c r="L225" s="246">
        <v>0</v>
      </c>
      <c r="M225" s="216">
        <v>1</v>
      </c>
      <c r="N225" s="217" t="s">
        <v>325</v>
      </c>
      <c r="O225" s="126">
        <f t="shared" si="4"/>
        <v>0</v>
      </c>
    </row>
    <row r="226" spans="1:15" x14ac:dyDescent="0.25">
      <c r="A226" s="34" t="s">
        <v>133</v>
      </c>
      <c r="B226" s="37">
        <v>200</v>
      </c>
      <c r="C226" s="78" t="s">
        <v>165</v>
      </c>
      <c r="D226" s="79" t="s">
        <v>64</v>
      </c>
      <c r="E226" s="79" t="s">
        <v>166</v>
      </c>
      <c r="F226" s="80" t="s">
        <v>54</v>
      </c>
      <c r="G226" s="59">
        <v>117</v>
      </c>
      <c r="H226" s="51">
        <v>0</v>
      </c>
      <c r="I226" s="51">
        <v>117</v>
      </c>
      <c r="J226" s="51"/>
      <c r="K226" s="58">
        <v>0</v>
      </c>
      <c r="L226" s="247">
        <v>0</v>
      </c>
      <c r="M226" s="214">
        <v>1</v>
      </c>
      <c r="N226" s="217" t="s">
        <v>325</v>
      </c>
      <c r="O226" s="126">
        <f t="shared" si="4"/>
        <v>0</v>
      </c>
    </row>
    <row r="227" spans="1:15" ht="28.5" x14ac:dyDescent="0.25">
      <c r="A227" s="33" t="s">
        <v>114</v>
      </c>
      <c r="B227" s="37">
        <v>200</v>
      </c>
      <c r="C227" s="72" t="s">
        <v>165</v>
      </c>
      <c r="D227" s="73" t="s">
        <v>64</v>
      </c>
      <c r="E227" s="73" t="s">
        <v>166</v>
      </c>
      <c r="F227" s="74" t="s">
        <v>35</v>
      </c>
      <c r="G227" s="58">
        <v>284112.09999999998</v>
      </c>
      <c r="H227" s="58">
        <v>16838.900000000001</v>
      </c>
      <c r="I227" s="58">
        <v>180183.3</v>
      </c>
      <c r="J227" s="58">
        <v>16698.600000000002</v>
      </c>
      <c r="K227" s="58">
        <v>103928.79999999999</v>
      </c>
      <c r="L227" s="246">
        <v>140.29999999999927</v>
      </c>
      <c r="M227" s="216">
        <v>0.63419790990950409</v>
      </c>
      <c r="N227" s="217">
        <v>0.99166810183563059</v>
      </c>
      <c r="O227" s="126">
        <f t="shared" si="4"/>
        <v>103928.79999999999</v>
      </c>
    </row>
    <row r="228" spans="1:15" x14ac:dyDescent="0.25">
      <c r="A228" s="33" t="s">
        <v>115</v>
      </c>
      <c r="B228" s="37">
        <v>200</v>
      </c>
      <c r="C228" s="81" t="s">
        <v>165</v>
      </c>
      <c r="D228" s="82" t="s">
        <v>64</v>
      </c>
      <c r="E228" s="82" t="s">
        <v>166</v>
      </c>
      <c r="F228" s="83" t="s">
        <v>36</v>
      </c>
      <c r="G228" s="58">
        <v>280703.8</v>
      </c>
      <c r="H228" s="58">
        <v>16838.900000000001</v>
      </c>
      <c r="I228" s="58">
        <v>177949.5</v>
      </c>
      <c r="J228" s="58">
        <v>16838.900000000001</v>
      </c>
      <c r="K228" s="58">
        <v>102754.29999999999</v>
      </c>
      <c r="L228" s="246">
        <v>0</v>
      </c>
      <c r="M228" s="216">
        <v>0.63394047390879638</v>
      </c>
      <c r="N228" s="217">
        <v>1</v>
      </c>
      <c r="O228" s="126">
        <f t="shared" si="4"/>
        <v>102754.29999999999</v>
      </c>
    </row>
    <row r="229" spans="1:15" ht="60" x14ac:dyDescent="0.25">
      <c r="A229" s="34" t="s">
        <v>116</v>
      </c>
      <c r="B229" s="37">
        <v>200</v>
      </c>
      <c r="C229" s="78" t="s">
        <v>165</v>
      </c>
      <c r="D229" s="79" t="s">
        <v>64</v>
      </c>
      <c r="E229" s="79" t="s">
        <v>166</v>
      </c>
      <c r="F229" s="80" t="s">
        <v>37</v>
      </c>
      <c r="G229" s="59">
        <v>181089.4</v>
      </c>
      <c r="H229" s="51">
        <v>16146.5</v>
      </c>
      <c r="I229" s="51">
        <v>112199.6</v>
      </c>
      <c r="J229" s="51">
        <v>16146.5</v>
      </c>
      <c r="K229" s="59">
        <v>68889.799999999988</v>
      </c>
      <c r="L229" s="247">
        <v>0</v>
      </c>
      <c r="M229" s="214">
        <v>0.61958126759490073</v>
      </c>
      <c r="N229" s="215">
        <v>1</v>
      </c>
      <c r="O229" s="126">
        <f t="shared" si="4"/>
        <v>68889.799999999988</v>
      </c>
    </row>
    <row r="230" spans="1:15" x14ac:dyDescent="0.25">
      <c r="A230" s="34" t="s">
        <v>117</v>
      </c>
      <c r="B230" s="37">
        <v>200</v>
      </c>
      <c r="C230" s="78" t="s">
        <v>165</v>
      </c>
      <c r="D230" s="79" t="s">
        <v>64</v>
      </c>
      <c r="E230" s="79" t="s">
        <v>166</v>
      </c>
      <c r="F230" s="80" t="s">
        <v>38</v>
      </c>
      <c r="G230" s="59">
        <v>99614.399999999994</v>
      </c>
      <c r="H230" s="51">
        <v>692.4</v>
      </c>
      <c r="I230" s="51">
        <v>65749.899999999994</v>
      </c>
      <c r="J230" s="51">
        <v>692.4</v>
      </c>
      <c r="K230" s="59">
        <v>33864.5</v>
      </c>
      <c r="L230" s="247">
        <v>0</v>
      </c>
      <c r="M230" s="214">
        <v>0.66004413016591978</v>
      </c>
      <c r="N230" s="215">
        <v>1</v>
      </c>
      <c r="O230" s="126">
        <f t="shared" si="4"/>
        <v>33864.5</v>
      </c>
    </row>
    <row r="231" spans="1:15" x14ac:dyDescent="0.25">
      <c r="A231" s="33" t="s">
        <v>136</v>
      </c>
      <c r="B231" s="37">
        <v>200</v>
      </c>
      <c r="C231" s="72" t="s">
        <v>165</v>
      </c>
      <c r="D231" s="73" t="s">
        <v>64</v>
      </c>
      <c r="E231" s="73" t="s">
        <v>166</v>
      </c>
      <c r="F231" s="74" t="s">
        <v>57</v>
      </c>
      <c r="G231" s="58">
        <v>3408.3</v>
      </c>
      <c r="H231" s="58">
        <v>0</v>
      </c>
      <c r="I231" s="58">
        <v>2233.8000000000002</v>
      </c>
      <c r="J231" s="58">
        <v>-140.30000000000001</v>
      </c>
      <c r="K231" s="58">
        <v>1174.5</v>
      </c>
      <c r="L231" s="246">
        <v>140.30000000000001</v>
      </c>
      <c r="M231" s="216">
        <v>0.65540005281225244</v>
      </c>
      <c r="N231" s="217" t="s">
        <v>325</v>
      </c>
      <c r="O231" s="126">
        <f t="shared" si="4"/>
        <v>1174.5</v>
      </c>
    </row>
    <row r="232" spans="1:15" x14ac:dyDescent="0.25">
      <c r="A232" s="34" t="s">
        <v>138</v>
      </c>
      <c r="B232" s="37">
        <v>200</v>
      </c>
      <c r="C232" s="78" t="s">
        <v>165</v>
      </c>
      <c r="D232" s="79" t="s">
        <v>64</v>
      </c>
      <c r="E232" s="79" t="s">
        <v>166</v>
      </c>
      <c r="F232" s="80" t="s">
        <v>59</v>
      </c>
      <c r="G232" s="59">
        <v>3408.3</v>
      </c>
      <c r="H232" s="51">
        <v>0</v>
      </c>
      <c r="I232" s="51">
        <v>2233.8000000000002</v>
      </c>
      <c r="J232" s="51">
        <v>-140.30000000000001</v>
      </c>
      <c r="K232" s="59">
        <v>1174.5</v>
      </c>
      <c r="L232" s="247">
        <v>140.30000000000001</v>
      </c>
      <c r="M232" s="214">
        <v>0.65540005281225244</v>
      </c>
      <c r="N232" s="215" t="s">
        <v>325</v>
      </c>
      <c r="O232" s="126">
        <f t="shared" si="4"/>
        <v>1174.5</v>
      </c>
    </row>
    <row r="233" spans="1:15" x14ac:dyDescent="0.25">
      <c r="A233" s="33" t="s">
        <v>144</v>
      </c>
      <c r="B233" s="37">
        <v>200</v>
      </c>
      <c r="C233" s="72" t="s">
        <v>165</v>
      </c>
      <c r="D233" s="73" t="s">
        <v>65</v>
      </c>
      <c r="E233" s="73" t="s">
        <v>166</v>
      </c>
      <c r="F233" s="74"/>
      <c r="G233" s="58">
        <v>500319</v>
      </c>
      <c r="H233" s="58">
        <v>91771.6</v>
      </c>
      <c r="I233" s="58">
        <v>319243.39999999997</v>
      </c>
      <c r="J233" s="58">
        <v>91344.900000000009</v>
      </c>
      <c r="K233" s="58">
        <v>181075.60000000003</v>
      </c>
      <c r="L233" s="246">
        <v>426.69999999999709</v>
      </c>
      <c r="M233" s="216">
        <v>0.63807970514811541</v>
      </c>
      <c r="N233" s="217">
        <v>0.99535041341765862</v>
      </c>
      <c r="O233" s="126">
        <f t="shared" si="4"/>
        <v>181075.60000000003</v>
      </c>
    </row>
    <row r="234" spans="1:15" x14ac:dyDescent="0.25">
      <c r="A234" s="33" t="s">
        <v>145</v>
      </c>
      <c r="B234" s="37">
        <v>200</v>
      </c>
      <c r="C234" s="72" t="s">
        <v>165</v>
      </c>
      <c r="D234" s="73" t="s">
        <v>66</v>
      </c>
      <c r="E234" s="73" t="s">
        <v>166</v>
      </c>
      <c r="F234" s="74"/>
      <c r="G234" s="58">
        <v>451135.4</v>
      </c>
      <c r="H234" s="58">
        <v>80399.100000000006</v>
      </c>
      <c r="I234" s="58">
        <v>285392.59999999998</v>
      </c>
      <c r="J234" s="58">
        <v>80399.100000000006</v>
      </c>
      <c r="K234" s="58">
        <v>165742.80000000005</v>
      </c>
      <c r="L234" s="246">
        <v>0</v>
      </c>
      <c r="M234" s="216">
        <v>0.63260963338279363</v>
      </c>
      <c r="N234" s="217">
        <v>1</v>
      </c>
      <c r="O234" s="126">
        <f t="shared" si="4"/>
        <v>165742.80000000005</v>
      </c>
    </row>
    <row r="235" spans="1:15" ht="28.5" x14ac:dyDescent="0.25">
      <c r="A235" s="33" t="s">
        <v>98</v>
      </c>
      <c r="B235" s="37">
        <v>200</v>
      </c>
      <c r="C235" s="72" t="s">
        <v>165</v>
      </c>
      <c r="D235" s="73" t="s">
        <v>66</v>
      </c>
      <c r="E235" s="73" t="s">
        <v>166</v>
      </c>
      <c r="F235" s="74" t="s">
        <v>18</v>
      </c>
      <c r="G235" s="58">
        <v>33964.5</v>
      </c>
      <c r="H235" s="58">
        <v>723</v>
      </c>
      <c r="I235" s="58">
        <v>1354</v>
      </c>
      <c r="J235" s="58">
        <v>723</v>
      </c>
      <c r="K235" s="58">
        <v>32610.5</v>
      </c>
      <c r="L235" s="246">
        <v>0</v>
      </c>
      <c r="M235" s="216">
        <v>3.9865153321850755E-2</v>
      </c>
      <c r="N235" s="217">
        <v>1</v>
      </c>
      <c r="O235" s="126">
        <f t="shared" si="4"/>
        <v>32610.5</v>
      </c>
    </row>
    <row r="236" spans="1:15" ht="28.5" x14ac:dyDescent="0.25">
      <c r="A236" s="33" t="s">
        <v>99</v>
      </c>
      <c r="B236" s="37">
        <v>200</v>
      </c>
      <c r="C236" s="72" t="s">
        <v>165</v>
      </c>
      <c r="D236" s="73" t="s">
        <v>66</v>
      </c>
      <c r="E236" s="73" t="s">
        <v>166</v>
      </c>
      <c r="F236" s="74" t="s">
        <v>19</v>
      </c>
      <c r="G236" s="58">
        <v>33964.5</v>
      </c>
      <c r="H236" s="58">
        <v>723</v>
      </c>
      <c r="I236" s="58">
        <v>1354</v>
      </c>
      <c r="J236" s="58">
        <v>723</v>
      </c>
      <c r="K236" s="58">
        <v>32610.5</v>
      </c>
      <c r="L236" s="246">
        <v>0</v>
      </c>
      <c r="M236" s="216">
        <v>3.9865153321850755E-2</v>
      </c>
      <c r="N236" s="217">
        <v>1</v>
      </c>
      <c r="O236" s="126">
        <f t="shared" si="4"/>
        <v>32610.5</v>
      </c>
    </row>
    <row r="237" spans="1:15" ht="30" x14ac:dyDescent="0.25">
      <c r="A237" s="34" t="s">
        <v>102</v>
      </c>
      <c r="B237" s="37">
        <v>200</v>
      </c>
      <c r="C237" s="78" t="s">
        <v>165</v>
      </c>
      <c r="D237" s="79" t="s">
        <v>66</v>
      </c>
      <c r="E237" s="79" t="s">
        <v>166</v>
      </c>
      <c r="F237" s="80" t="s">
        <v>22</v>
      </c>
      <c r="G237" s="59">
        <v>33564.5</v>
      </c>
      <c r="H237" s="51">
        <v>723</v>
      </c>
      <c r="I237" s="51">
        <v>1354</v>
      </c>
      <c r="J237" s="51">
        <v>723</v>
      </c>
      <c r="K237" s="59">
        <v>32210.5</v>
      </c>
      <c r="L237" s="247">
        <v>0</v>
      </c>
      <c r="M237" s="214">
        <v>4.0340240432599921E-2</v>
      </c>
      <c r="N237" s="215">
        <v>1</v>
      </c>
      <c r="O237" s="126">
        <f t="shared" si="4"/>
        <v>32210.5</v>
      </c>
    </row>
    <row r="238" spans="1:15" ht="30" x14ac:dyDescent="0.25">
      <c r="A238" s="34" t="s">
        <v>100</v>
      </c>
      <c r="B238" s="37">
        <v>200</v>
      </c>
      <c r="C238" s="78" t="s">
        <v>165</v>
      </c>
      <c r="D238" s="79" t="s">
        <v>66</v>
      </c>
      <c r="E238" s="79" t="s">
        <v>166</v>
      </c>
      <c r="F238" s="80" t="s">
        <v>20</v>
      </c>
      <c r="G238" s="59">
        <v>400</v>
      </c>
      <c r="H238" s="51">
        <v>0</v>
      </c>
      <c r="I238" s="51">
        <v>0</v>
      </c>
      <c r="J238" s="51">
        <v>0</v>
      </c>
      <c r="K238" s="59">
        <v>400</v>
      </c>
      <c r="L238" s="247">
        <v>0</v>
      </c>
      <c r="M238" s="214">
        <v>0</v>
      </c>
      <c r="N238" s="215" t="s">
        <v>325</v>
      </c>
      <c r="O238" s="126">
        <f t="shared" si="4"/>
        <v>400</v>
      </c>
    </row>
    <row r="239" spans="1:15" ht="28.5" x14ac:dyDescent="0.25">
      <c r="A239" s="33" t="s">
        <v>114</v>
      </c>
      <c r="B239" s="37">
        <v>200</v>
      </c>
      <c r="C239" s="72" t="s">
        <v>165</v>
      </c>
      <c r="D239" s="73" t="s">
        <v>66</v>
      </c>
      <c r="E239" s="73" t="s">
        <v>166</v>
      </c>
      <c r="F239" s="74" t="s">
        <v>35</v>
      </c>
      <c r="G239" s="58">
        <v>417170.9</v>
      </c>
      <c r="H239" s="58">
        <v>79676.100000000006</v>
      </c>
      <c r="I239" s="58">
        <v>284038.59999999998</v>
      </c>
      <c r="J239" s="58">
        <v>79676.100000000006</v>
      </c>
      <c r="K239" s="58">
        <v>133132.30000000005</v>
      </c>
      <c r="L239" s="246">
        <v>0</v>
      </c>
      <c r="M239" s="216">
        <v>0.68086867995826161</v>
      </c>
      <c r="N239" s="217">
        <v>1</v>
      </c>
      <c r="O239" s="126">
        <f t="shared" si="4"/>
        <v>133132.30000000005</v>
      </c>
    </row>
    <row r="240" spans="1:15" x14ac:dyDescent="0.25">
      <c r="A240" s="33" t="s">
        <v>115</v>
      </c>
      <c r="B240" s="37">
        <v>200</v>
      </c>
      <c r="C240" s="72" t="s">
        <v>165</v>
      </c>
      <c r="D240" s="73" t="s">
        <v>66</v>
      </c>
      <c r="E240" s="73" t="s">
        <v>166</v>
      </c>
      <c r="F240" s="74" t="s">
        <v>36</v>
      </c>
      <c r="G240" s="58">
        <v>417170.9</v>
      </c>
      <c r="H240" s="58">
        <v>79676.100000000006</v>
      </c>
      <c r="I240" s="58">
        <v>284038.59999999998</v>
      </c>
      <c r="J240" s="58">
        <v>79676.100000000006</v>
      </c>
      <c r="K240" s="58">
        <v>133132.30000000005</v>
      </c>
      <c r="L240" s="246">
        <v>0</v>
      </c>
      <c r="M240" s="216">
        <v>0.68086867995826161</v>
      </c>
      <c r="N240" s="217">
        <v>1</v>
      </c>
      <c r="O240" s="126">
        <f t="shared" si="4"/>
        <v>133132.30000000005</v>
      </c>
    </row>
    <row r="241" spans="1:15" ht="60" x14ac:dyDescent="0.25">
      <c r="A241" s="34" t="s">
        <v>116</v>
      </c>
      <c r="B241" s="37">
        <v>200</v>
      </c>
      <c r="C241" s="84" t="s">
        <v>165</v>
      </c>
      <c r="D241" s="85" t="s">
        <v>66</v>
      </c>
      <c r="E241" s="85" t="s">
        <v>166</v>
      </c>
      <c r="F241" s="86" t="s">
        <v>37</v>
      </c>
      <c r="G241" s="59">
        <v>383369.4</v>
      </c>
      <c r="H241" s="51">
        <v>73125.8</v>
      </c>
      <c r="I241" s="51">
        <v>263848.3</v>
      </c>
      <c r="J241" s="51">
        <v>73125.8</v>
      </c>
      <c r="K241" s="59">
        <v>119521.10000000003</v>
      </c>
      <c r="L241" s="247">
        <v>0</v>
      </c>
      <c r="M241" s="214">
        <v>0.68823515909198796</v>
      </c>
      <c r="N241" s="215">
        <v>1</v>
      </c>
      <c r="O241" s="126">
        <f t="shared" si="4"/>
        <v>119521.10000000003</v>
      </c>
    </row>
    <row r="242" spans="1:15" x14ac:dyDescent="0.25">
      <c r="A242" s="34" t="s">
        <v>117</v>
      </c>
      <c r="B242" s="37">
        <v>200</v>
      </c>
      <c r="C242" s="84" t="s">
        <v>165</v>
      </c>
      <c r="D242" s="85" t="s">
        <v>66</v>
      </c>
      <c r="E242" s="85" t="s">
        <v>166</v>
      </c>
      <c r="F242" s="86" t="s">
        <v>38</v>
      </c>
      <c r="G242" s="59">
        <v>33801.5</v>
      </c>
      <c r="H242" s="51">
        <v>6550.3</v>
      </c>
      <c r="I242" s="51">
        <v>20190.3</v>
      </c>
      <c r="J242" s="51">
        <v>6550.3</v>
      </c>
      <c r="K242" s="59">
        <v>13611.2</v>
      </c>
      <c r="L242" s="247">
        <v>0</v>
      </c>
      <c r="M242" s="214">
        <v>0.59731964557785899</v>
      </c>
      <c r="N242" s="215">
        <v>1</v>
      </c>
      <c r="O242" s="126">
        <f t="shared" si="4"/>
        <v>13611.2</v>
      </c>
    </row>
    <row r="243" spans="1:15" x14ac:dyDescent="0.25">
      <c r="A243" s="33" t="s">
        <v>146</v>
      </c>
      <c r="B243" s="37">
        <v>200</v>
      </c>
      <c r="C243" s="72" t="s">
        <v>165</v>
      </c>
      <c r="D243" s="73" t="s">
        <v>67</v>
      </c>
      <c r="E243" s="73" t="s">
        <v>166</v>
      </c>
      <c r="F243" s="74"/>
      <c r="G243" s="58">
        <v>49183.600000000006</v>
      </c>
      <c r="H243" s="58">
        <v>11372.5</v>
      </c>
      <c r="I243" s="58">
        <v>33850.800000000003</v>
      </c>
      <c r="J243" s="58">
        <v>10945.8</v>
      </c>
      <c r="K243" s="58">
        <v>15332.800000000003</v>
      </c>
      <c r="L243" s="246">
        <v>426.70000000000073</v>
      </c>
      <c r="M243" s="216">
        <v>0.6882538081799624</v>
      </c>
      <c r="N243" s="217">
        <v>0.96247966586062861</v>
      </c>
      <c r="O243" s="126">
        <f t="shared" si="4"/>
        <v>15332.800000000003</v>
      </c>
    </row>
    <row r="244" spans="1:15" ht="71.25" x14ac:dyDescent="0.25">
      <c r="A244" s="33" t="s">
        <v>93</v>
      </c>
      <c r="B244" s="37">
        <v>200</v>
      </c>
      <c r="C244" s="72" t="s">
        <v>165</v>
      </c>
      <c r="D244" s="73" t="s">
        <v>67</v>
      </c>
      <c r="E244" s="73" t="s">
        <v>166</v>
      </c>
      <c r="F244" s="74" t="s">
        <v>13</v>
      </c>
      <c r="G244" s="58">
        <v>41113.600000000006</v>
      </c>
      <c r="H244" s="58">
        <v>9766</v>
      </c>
      <c r="I244" s="58">
        <v>30466.200000000004</v>
      </c>
      <c r="J244" s="58">
        <v>9765.7999999999993</v>
      </c>
      <c r="K244" s="58">
        <v>10647.400000000001</v>
      </c>
      <c r="L244" s="246">
        <v>0.2000000000007276</v>
      </c>
      <c r="M244" s="216">
        <v>0.74102486768368614</v>
      </c>
      <c r="N244" s="217">
        <v>0.99997952078640173</v>
      </c>
      <c r="O244" s="126">
        <f t="shared" si="4"/>
        <v>10647.400000000001</v>
      </c>
    </row>
    <row r="245" spans="1:15" x14ac:dyDescent="0.25">
      <c r="A245" s="33" t="s">
        <v>108</v>
      </c>
      <c r="B245" s="37">
        <v>200</v>
      </c>
      <c r="C245" s="72" t="s">
        <v>165</v>
      </c>
      <c r="D245" s="73" t="s">
        <v>67</v>
      </c>
      <c r="E245" s="73" t="s">
        <v>166</v>
      </c>
      <c r="F245" s="74" t="s">
        <v>29</v>
      </c>
      <c r="G245" s="58">
        <v>23305.600000000002</v>
      </c>
      <c r="H245" s="58">
        <v>5837</v>
      </c>
      <c r="I245" s="58">
        <v>17415.600000000002</v>
      </c>
      <c r="J245" s="58">
        <v>5837</v>
      </c>
      <c r="K245" s="58">
        <v>5890</v>
      </c>
      <c r="L245" s="246">
        <v>0</v>
      </c>
      <c r="M245" s="216">
        <v>0.74727104215295892</v>
      </c>
      <c r="N245" s="217">
        <v>1</v>
      </c>
      <c r="O245" s="126">
        <f t="shared" si="4"/>
        <v>5890</v>
      </c>
    </row>
    <row r="246" spans="1:15" x14ac:dyDescent="0.25">
      <c r="A246" s="34" t="s">
        <v>109</v>
      </c>
      <c r="B246" s="37">
        <v>200</v>
      </c>
      <c r="C246" s="84" t="s">
        <v>165</v>
      </c>
      <c r="D246" s="85" t="s">
        <v>67</v>
      </c>
      <c r="E246" s="85" t="s">
        <v>166</v>
      </c>
      <c r="F246" s="86" t="s">
        <v>30</v>
      </c>
      <c r="G246" s="59">
        <v>17792.400000000001</v>
      </c>
      <c r="H246" s="51">
        <v>4235.8999999999996</v>
      </c>
      <c r="I246" s="51">
        <v>13089.1</v>
      </c>
      <c r="J246" s="51">
        <v>4235.8999999999996</v>
      </c>
      <c r="K246" s="59">
        <v>4703.3000000000011</v>
      </c>
      <c r="L246" s="247">
        <v>0</v>
      </c>
      <c r="M246" s="214">
        <v>0.73565679728423372</v>
      </c>
      <c r="N246" s="215">
        <v>1</v>
      </c>
      <c r="O246" s="126">
        <f t="shared" si="4"/>
        <v>4703.3000000000011</v>
      </c>
    </row>
    <row r="247" spans="1:15" ht="30" x14ac:dyDescent="0.25">
      <c r="A247" s="34" t="s">
        <v>419</v>
      </c>
      <c r="B247" s="37">
        <v>200</v>
      </c>
      <c r="C247" s="78" t="s">
        <v>165</v>
      </c>
      <c r="D247" s="79" t="s">
        <v>67</v>
      </c>
      <c r="E247" s="79" t="s">
        <v>166</v>
      </c>
      <c r="F247" s="80" t="s">
        <v>31</v>
      </c>
      <c r="G247" s="59">
        <v>609.20000000000005</v>
      </c>
      <c r="H247" s="51">
        <v>336.8</v>
      </c>
      <c r="I247" s="51">
        <v>689.7</v>
      </c>
      <c r="J247" s="51">
        <v>336.8</v>
      </c>
      <c r="K247" s="59">
        <v>-80.5</v>
      </c>
      <c r="L247" s="247">
        <v>0</v>
      </c>
      <c r="M247" s="214">
        <v>1.1321405121470782</v>
      </c>
      <c r="N247" s="215">
        <v>1</v>
      </c>
      <c r="O247" s="126">
        <f t="shared" si="4"/>
        <v>-80.5</v>
      </c>
    </row>
    <row r="248" spans="1:15" ht="45" x14ac:dyDescent="0.25">
      <c r="A248" s="34" t="s">
        <v>328</v>
      </c>
      <c r="B248" s="37">
        <v>200</v>
      </c>
      <c r="C248" s="78" t="s">
        <v>165</v>
      </c>
      <c r="D248" s="79" t="s">
        <v>67</v>
      </c>
      <c r="E248" s="79" t="s">
        <v>166</v>
      </c>
      <c r="F248" s="80" t="s">
        <v>329</v>
      </c>
      <c r="G248" s="59">
        <v>4904</v>
      </c>
      <c r="H248" s="51">
        <v>1264.3</v>
      </c>
      <c r="I248" s="51">
        <v>3636.8</v>
      </c>
      <c r="J248" s="51">
        <v>1264.3</v>
      </c>
      <c r="K248" s="59">
        <v>1267.1999999999998</v>
      </c>
      <c r="L248" s="247">
        <v>0</v>
      </c>
      <c r="M248" s="214">
        <v>0.74159869494290376</v>
      </c>
      <c r="N248" s="215">
        <v>1</v>
      </c>
      <c r="O248" s="126">
        <f t="shared" si="4"/>
        <v>1267.1999999999998</v>
      </c>
    </row>
    <row r="249" spans="1:15" ht="28.5" x14ac:dyDescent="0.25">
      <c r="A249" s="33" t="s">
        <v>94</v>
      </c>
      <c r="B249" s="37">
        <v>200</v>
      </c>
      <c r="C249" s="72" t="s">
        <v>165</v>
      </c>
      <c r="D249" s="73" t="s">
        <v>67</v>
      </c>
      <c r="E249" s="73" t="s">
        <v>166</v>
      </c>
      <c r="F249" s="74" t="s">
        <v>14</v>
      </c>
      <c r="G249" s="58">
        <v>17808</v>
      </c>
      <c r="H249" s="58">
        <v>3929.0000000000005</v>
      </c>
      <c r="I249" s="58">
        <v>13050.6</v>
      </c>
      <c r="J249" s="58">
        <v>3928.8</v>
      </c>
      <c r="K249" s="58">
        <v>4757.3999999999996</v>
      </c>
      <c r="L249" s="246">
        <v>0.20000000000027285</v>
      </c>
      <c r="M249" s="216">
        <v>0.73285040431266846</v>
      </c>
      <c r="N249" s="217">
        <v>0.99994909646220409</v>
      </c>
      <c r="O249" s="126">
        <f t="shared" si="4"/>
        <v>4757.3999999999996</v>
      </c>
    </row>
    <row r="250" spans="1:15" ht="30" x14ac:dyDescent="0.25">
      <c r="A250" s="34" t="s">
        <v>95</v>
      </c>
      <c r="B250" s="37">
        <v>200</v>
      </c>
      <c r="C250" s="78" t="s">
        <v>165</v>
      </c>
      <c r="D250" s="79" t="s">
        <v>67</v>
      </c>
      <c r="E250" s="79" t="s">
        <v>166</v>
      </c>
      <c r="F250" s="80" t="s">
        <v>15</v>
      </c>
      <c r="G250" s="59">
        <v>12789.3</v>
      </c>
      <c r="H250" s="51">
        <v>2602.8000000000002</v>
      </c>
      <c r="I250" s="51">
        <v>9392.1</v>
      </c>
      <c r="J250" s="51">
        <v>2602.8000000000002</v>
      </c>
      <c r="K250" s="59">
        <v>3397.1999999999989</v>
      </c>
      <c r="L250" s="247">
        <v>0</v>
      </c>
      <c r="M250" s="214">
        <v>0.73437170134409235</v>
      </c>
      <c r="N250" s="215">
        <v>1</v>
      </c>
      <c r="O250" s="126">
        <f t="shared" si="4"/>
        <v>3397.1999999999989</v>
      </c>
    </row>
    <row r="251" spans="1:15" ht="30" x14ac:dyDescent="0.25">
      <c r="A251" s="34" t="s">
        <v>96</v>
      </c>
      <c r="B251" s="37">
        <v>200</v>
      </c>
      <c r="C251" s="78" t="s">
        <v>165</v>
      </c>
      <c r="D251" s="79" t="s">
        <v>67</v>
      </c>
      <c r="E251" s="79" t="s">
        <v>166</v>
      </c>
      <c r="F251" s="80" t="s">
        <v>16</v>
      </c>
      <c r="G251" s="59">
        <v>1188.2</v>
      </c>
      <c r="H251" s="51">
        <v>364.3</v>
      </c>
      <c r="I251" s="51">
        <v>991.4</v>
      </c>
      <c r="J251" s="51">
        <v>364.1</v>
      </c>
      <c r="K251" s="59">
        <v>196.80000000000007</v>
      </c>
      <c r="L251" s="247">
        <v>0.19999999999998863</v>
      </c>
      <c r="M251" s="214">
        <v>0.83437131795993935</v>
      </c>
      <c r="N251" s="215">
        <v>0.99945100192149328</v>
      </c>
      <c r="O251" s="126">
        <f t="shared" si="4"/>
        <v>196.80000000000007</v>
      </c>
    </row>
    <row r="252" spans="1:15" ht="30" x14ac:dyDescent="0.25">
      <c r="A252" s="34" t="s">
        <v>96</v>
      </c>
      <c r="B252" s="37">
        <v>200</v>
      </c>
      <c r="C252" s="78" t="s">
        <v>165</v>
      </c>
      <c r="D252" s="79" t="s">
        <v>67</v>
      </c>
      <c r="E252" s="79" t="s">
        <v>166</v>
      </c>
      <c r="F252" s="80" t="s">
        <v>327</v>
      </c>
      <c r="G252" s="59">
        <v>3830.5</v>
      </c>
      <c r="H252" s="51">
        <v>961.9</v>
      </c>
      <c r="I252" s="51">
        <v>2667.1</v>
      </c>
      <c r="J252" s="51">
        <v>961.9</v>
      </c>
      <c r="K252" s="59">
        <v>1163.4000000000001</v>
      </c>
      <c r="L252" s="247">
        <v>0</v>
      </c>
      <c r="M252" s="214">
        <v>0.69627985902623679</v>
      </c>
      <c r="N252" s="215">
        <v>1</v>
      </c>
      <c r="O252" s="126">
        <f t="shared" si="4"/>
        <v>1163.4000000000001</v>
      </c>
    </row>
    <row r="253" spans="1:15" ht="28.5" x14ac:dyDescent="0.25">
      <c r="A253" s="33" t="s">
        <v>98</v>
      </c>
      <c r="B253" s="37">
        <v>200</v>
      </c>
      <c r="C253" s="72" t="s">
        <v>165</v>
      </c>
      <c r="D253" s="73" t="s">
        <v>67</v>
      </c>
      <c r="E253" s="73" t="s">
        <v>166</v>
      </c>
      <c r="F253" s="74" t="s">
        <v>18</v>
      </c>
      <c r="G253" s="58">
        <v>7572</v>
      </c>
      <c r="H253" s="58">
        <v>1552.1</v>
      </c>
      <c r="I253" s="58">
        <v>3329.5</v>
      </c>
      <c r="J253" s="58">
        <v>1166.8</v>
      </c>
      <c r="K253" s="58">
        <v>4242.5</v>
      </c>
      <c r="L253" s="246">
        <v>385.29999999999995</v>
      </c>
      <c r="M253" s="216">
        <v>0.43971209720021132</v>
      </c>
      <c r="N253" s="217">
        <v>0.7517556858449842</v>
      </c>
      <c r="O253" s="126">
        <f t="shared" si="4"/>
        <v>4242.5</v>
      </c>
    </row>
    <row r="254" spans="1:15" ht="28.5" x14ac:dyDescent="0.25">
      <c r="A254" s="33" t="s">
        <v>99</v>
      </c>
      <c r="B254" s="37">
        <v>200</v>
      </c>
      <c r="C254" s="72" t="s">
        <v>165</v>
      </c>
      <c r="D254" s="73" t="s">
        <v>67</v>
      </c>
      <c r="E254" s="73" t="s">
        <v>166</v>
      </c>
      <c r="F254" s="74" t="s">
        <v>19</v>
      </c>
      <c r="G254" s="58">
        <v>7572</v>
      </c>
      <c r="H254" s="58">
        <v>1552.1</v>
      </c>
      <c r="I254" s="58">
        <v>3329.5</v>
      </c>
      <c r="J254" s="58">
        <v>1166.8</v>
      </c>
      <c r="K254" s="58">
        <v>4242.5</v>
      </c>
      <c r="L254" s="246">
        <v>385.29999999999995</v>
      </c>
      <c r="M254" s="216">
        <v>0.43971209720021132</v>
      </c>
      <c r="N254" s="217">
        <v>0.7517556858449842</v>
      </c>
      <c r="O254" s="126">
        <f t="shared" si="4"/>
        <v>4242.5</v>
      </c>
    </row>
    <row r="255" spans="1:15" ht="30" x14ac:dyDescent="0.25">
      <c r="A255" s="34" t="s">
        <v>102</v>
      </c>
      <c r="B255" s="37">
        <v>200</v>
      </c>
      <c r="C255" s="78" t="s">
        <v>165</v>
      </c>
      <c r="D255" s="79" t="s">
        <v>67</v>
      </c>
      <c r="E255" s="79" t="s">
        <v>166</v>
      </c>
      <c r="F255" s="80" t="s">
        <v>22</v>
      </c>
      <c r="G255" s="59">
        <v>714</v>
      </c>
      <c r="H255" s="51">
        <v>0</v>
      </c>
      <c r="I255" s="51">
        <v>0</v>
      </c>
      <c r="J255" s="51">
        <v>0</v>
      </c>
      <c r="K255" s="59">
        <v>714</v>
      </c>
      <c r="L255" s="247">
        <v>0</v>
      </c>
      <c r="M255" s="214">
        <v>0</v>
      </c>
      <c r="N255" s="215" t="s">
        <v>325</v>
      </c>
      <c r="O255" s="126">
        <f t="shared" si="4"/>
        <v>714</v>
      </c>
    </row>
    <row r="256" spans="1:15" ht="30" x14ac:dyDescent="0.25">
      <c r="A256" s="34" t="s">
        <v>100</v>
      </c>
      <c r="B256" s="37">
        <v>200</v>
      </c>
      <c r="C256" s="78" t="s">
        <v>165</v>
      </c>
      <c r="D256" s="79" t="s">
        <v>67</v>
      </c>
      <c r="E256" s="79" t="s">
        <v>166</v>
      </c>
      <c r="F256" s="80" t="s">
        <v>20</v>
      </c>
      <c r="G256" s="59">
        <v>6858</v>
      </c>
      <c r="H256" s="51">
        <v>1552.1</v>
      </c>
      <c r="I256" s="51">
        <v>3329.5</v>
      </c>
      <c r="J256" s="51">
        <v>1166.8</v>
      </c>
      <c r="K256" s="59">
        <v>3528.5</v>
      </c>
      <c r="L256" s="247">
        <v>385.29999999999995</v>
      </c>
      <c r="M256" s="214">
        <v>0.48549139690871973</v>
      </c>
      <c r="N256" s="215">
        <v>0.7517556858449842</v>
      </c>
      <c r="O256" s="126">
        <f t="shared" si="4"/>
        <v>3528.5</v>
      </c>
    </row>
    <row r="257" spans="1:15" ht="28.5" x14ac:dyDescent="0.25">
      <c r="A257" s="33" t="s">
        <v>114</v>
      </c>
      <c r="B257" s="37">
        <v>200</v>
      </c>
      <c r="C257" s="72" t="s">
        <v>165</v>
      </c>
      <c r="D257" s="73" t="s">
        <v>67</v>
      </c>
      <c r="E257" s="73" t="s">
        <v>166</v>
      </c>
      <c r="F257" s="74" t="s">
        <v>35</v>
      </c>
      <c r="G257" s="58">
        <v>498</v>
      </c>
      <c r="H257" s="58">
        <v>54.4</v>
      </c>
      <c r="I257" s="58">
        <v>55.1</v>
      </c>
      <c r="J257" s="58">
        <v>13.2</v>
      </c>
      <c r="K257" s="58">
        <v>442.9</v>
      </c>
      <c r="L257" s="246">
        <v>41.2</v>
      </c>
      <c r="M257" s="216">
        <v>0.11064257028112449</v>
      </c>
      <c r="N257" s="217">
        <v>0.24264705882352941</v>
      </c>
      <c r="O257" s="126">
        <f t="shared" si="4"/>
        <v>442.9</v>
      </c>
    </row>
    <row r="258" spans="1:15" x14ac:dyDescent="0.25">
      <c r="A258" s="33" t="s">
        <v>115</v>
      </c>
      <c r="B258" s="37">
        <v>200</v>
      </c>
      <c r="C258" s="72" t="s">
        <v>165</v>
      </c>
      <c r="D258" s="73" t="s">
        <v>67</v>
      </c>
      <c r="E258" s="73" t="s">
        <v>166</v>
      </c>
      <c r="F258" s="74" t="s">
        <v>36</v>
      </c>
      <c r="G258" s="58">
        <v>124</v>
      </c>
      <c r="H258" s="58">
        <v>54.4</v>
      </c>
      <c r="I258" s="58">
        <v>55.1</v>
      </c>
      <c r="J258" s="58">
        <v>13.2</v>
      </c>
      <c r="K258" s="58">
        <v>68.900000000000006</v>
      </c>
      <c r="L258" s="246">
        <v>41.2</v>
      </c>
      <c r="M258" s="216">
        <v>0.44435483870967746</v>
      </c>
      <c r="N258" s="217">
        <v>0.24264705882352941</v>
      </c>
      <c r="O258" s="126">
        <f t="shared" si="4"/>
        <v>68.900000000000006</v>
      </c>
    </row>
    <row r="259" spans="1:15" x14ac:dyDescent="0.25">
      <c r="A259" s="34" t="s">
        <v>117</v>
      </c>
      <c r="B259" s="37">
        <v>200</v>
      </c>
      <c r="C259" s="78" t="s">
        <v>165</v>
      </c>
      <c r="D259" s="79" t="s">
        <v>67</v>
      </c>
      <c r="E259" s="79" t="s">
        <v>166</v>
      </c>
      <c r="F259" s="80" t="s">
        <v>38</v>
      </c>
      <c r="G259" s="59">
        <v>124</v>
      </c>
      <c r="H259" s="51">
        <v>54.4</v>
      </c>
      <c r="I259" s="51">
        <v>55.1</v>
      </c>
      <c r="J259" s="51">
        <v>13.2</v>
      </c>
      <c r="K259" s="59">
        <v>68.900000000000006</v>
      </c>
      <c r="L259" s="247">
        <v>41.2</v>
      </c>
      <c r="M259" s="214">
        <v>0.44435483870967746</v>
      </c>
      <c r="N259" s="215">
        <v>0.24264705882352941</v>
      </c>
      <c r="O259" s="126">
        <f t="shared" si="4"/>
        <v>68.900000000000006</v>
      </c>
    </row>
    <row r="260" spans="1:15" ht="42.75" x14ac:dyDescent="0.25">
      <c r="A260" s="33" t="s">
        <v>118</v>
      </c>
      <c r="B260" s="37">
        <v>200</v>
      </c>
      <c r="C260" s="75" t="s">
        <v>165</v>
      </c>
      <c r="D260" s="76" t="s">
        <v>67</v>
      </c>
      <c r="E260" s="76" t="s">
        <v>166</v>
      </c>
      <c r="F260" s="77" t="s">
        <v>39</v>
      </c>
      <c r="G260" s="58">
        <v>374</v>
      </c>
      <c r="H260" s="58">
        <v>0</v>
      </c>
      <c r="I260" s="58">
        <v>0</v>
      </c>
      <c r="J260" s="58">
        <v>0</v>
      </c>
      <c r="K260" s="58">
        <v>374</v>
      </c>
      <c r="L260" s="246">
        <v>0</v>
      </c>
      <c r="M260" s="216">
        <v>0</v>
      </c>
      <c r="N260" s="217" t="s">
        <v>325</v>
      </c>
      <c r="O260" s="126">
        <f t="shared" si="4"/>
        <v>374</v>
      </c>
    </row>
    <row r="261" spans="1:15" ht="30" x14ac:dyDescent="0.25">
      <c r="A261" s="130" t="s">
        <v>118</v>
      </c>
      <c r="B261" s="37">
        <v>200</v>
      </c>
      <c r="C261" s="78" t="s">
        <v>165</v>
      </c>
      <c r="D261" s="79" t="s">
        <v>67</v>
      </c>
      <c r="E261" s="79" t="s">
        <v>166</v>
      </c>
      <c r="F261" s="80" t="s">
        <v>39</v>
      </c>
      <c r="G261" s="59">
        <v>374</v>
      </c>
      <c r="H261" s="51">
        <v>0</v>
      </c>
      <c r="I261" s="51">
        <v>0</v>
      </c>
      <c r="J261" s="51">
        <v>0</v>
      </c>
      <c r="K261" s="59">
        <v>374</v>
      </c>
      <c r="L261" s="247">
        <v>0</v>
      </c>
      <c r="M261" s="214">
        <v>0</v>
      </c>
      <c r="N261" s="215" t="s">
        <v>325</v>
      </c>
      <c r="O261" s="126">
        <f t="shared" si="4"/>
        <v>374</v>
      </c>
    </row>
    <row r="262" spans="1:15" x14ac:dyDescent="0.25">
      <c r="A262" s="33" t="s">
        <v>332</v>
      </c>
      <c r="B262" s="37">
        <v>200</v>
      </c>
      <c r="C262" s="72" t="s">
        <v>165</v>
      </c>
      <c r="D262" s="73" t="s">
        <v>334</v>
      </c>
      <c r="E262" s="73" t="s">
        <v>166</v>
      </c>
      <c r="F262" s="74"/>
      <c r="G262" s="58">
        <v>0</v>
      </c>
      <c r="H262" s="58">
        <v>450</v>
      </c>
      <c r="I262" s="58">
        <v>1171.9000000000001</v>
      </c>
      <c r="J262" s="58">
        <v>444.5</v>
      </c>
      <c r="K262" s="58">
        <v>-1171.9000000000001</v>
      </c>
      <c r="L262" s="246">
        <v>5.5</v>
      </c>
      <c r="M262" s="216" t="s">
        <v>325</v>
      </c>
      <c r="N262" s="217" t="s">
        <v>325</v>
      </c>
      <c r="O262" s="126">
        <f t="shared" si="4"/>
        <v>-1171.9000000000001</v>
      </c>
    </row>
    <row r="263" spans="1:15" x14ac:dyDescent="0.25">
      <c r="A263" s="131" t="s">
        <v>333</v>
      </c>
      <c r="B263" s="37">
        <v>200</v>
      </c>
      <c r="C263" s="72" t="s">
        <v>165</v>
      </c>
      <c r="D263" s="73" t="s">
        <v>335</v>
      </c>
      <c r="E263" s="73" t="s">
        <v>166</v>
      </c>
      <c r="F263" s="74"/>
      <c r="G263" s="58">
        <v>0</v>
      </c>
      <c r="H263" s="58">
        <v>450</v>
      </c>
      <c r="I263" s="58">
        <v>818.8</v>
      </c>
      <c r="J263" s="58">
        <v>444.5</v>
      </c>
      <c r="K263" s="58">
        <v>-818.8</v>
      </c>
      <c r="L263" s="246">
        <v>5.5</v>
      </c>
      <c r="M263" s="216" t="s">
        <v>325</v>
      </c>
      <c r="N263" s="217" t="s">
        <v>325</v>
      </c>
      <c r="O263" s="126">
        <f t="shared" si="4"/>
        <v>-818.8</v>
      </c>
    </row>
    <row r="264" spans="1:15" ht="28.5" x14ac:dyDescent="0.25">
      <c r="A264" s="33" t="s">
        <v>341</v>
      </c>
      <c r="B264" s="37">
        <v>200</v>
      </c>
      <c r="C264" s="72" t="s">
        <v>165</v>
      </c>
      <c r="D264" s="73" t="s">
        <v>335</v>
      </c>
      <c r="E264" s="73" t="s">
        <v>166</v>
      </c>
      <c r="F264" s="74" t="s">
        <v>18</v>
      </c>
      <c r="G264" s="58">
        <v>0</v>
      </c>
      <c r="H264" s="58">
        <v>450</v>
      </c>
      <c r="I264" s="58">
        <v>818.8</v>
      </c>
      <c r="J264" s="58">
        <v>444.5</v>
      </c>
      <c r="K264" s="58">
        <v>-818.8</v>
      </c>
      <c r="L264" s="246">
        <v>5.5</v>
      </c>
      <c r="M264" s="216" t="s">
        <v>325</v>
      </c>
      <c r="N264" s="217" t="s">
        <v>325</v>
      </c>
      <c r="O264" s="126">
        <f t="shared" si="4"/>
        <v>-818.8</v>
      </c>
    </row>
    <row r="265" spans="1:15" ht="28.5" x14ac:dyDescent="0.25">
      <c r="A265" s="33" t="s">
        <v>337</v>
      </c>
      <c r="B265" s="37">
        <v>200</v>
      </c>
      <c r="C265" s="72" t="s">
        <v>165</v>
      </c>
      <c r="D265" s="73" t="s">
        <v>335</v>
      </c>
      <c r="E265" s="73" t="s">
        <v>166</v>
      </c>
      <c r="F265" s="74" t="s">
        <v>19</v>
      </c>
      <c r="G265" s="58">
        <v>0</v>
      </c>
      <c r="H265" s="58">
        <v>450</v>
      </c>
      <c r="I265" s="58">
        <v>818.8</v>
      </c>
      <c r="J265" s="58">
        <v>444.5</v>
      </c>
      <c r="K265" s="58">
        <v>-818.8</v>
      </c>
      <c r="L265" s="246">
        <v>5.5</v>
      </c>
      <c r="M265" s="216" t="s">
        <v>325</v>
      </c>
      <c r="N265" s="217" t="s">
        <v>325</v>
      </c>
      <c r="O265" s="126">
        <f t="shared" si="4"/>
        <v>-818.8</v>
      </c>
    </row>
    <row r="266" spans="1:15" ht="30" x14ac:dyDescent="0.25">
      <c r="A266" s="34" t="s">
        <v>336</v>
      </c>
      <c r="B266" s="37">
        <v>200</v>
      </c>
      <c r="C266" s="78" t="s">
        <v>165</v>
      </c>
      <c r="D266" s="79" t="s">
        <v>335</v>
      </c>
      <c r="E266" s="79" t="s">
        <v>166</v>
      </c>
      <c r="F266" s="80" t="s">
        <v>22</v>
      </c>
      <c r="G266" s="59">
        <v>0</v>
      </c>
      <c r="H266" s="59">
        <v>450</v>
      </c>
      <c r="I266" s="59">
        <v>818.8</v>
      </c>
      <c r="J266" s="59">
        <v>444.5</v>
      </c>
      <c r="K266" s="59">
        <v>-818.8</v>
      </c>
      <c r="L266" s="247">
        <v>5.5</v>
      </c>
      <c r="M266" s="216" t="s">
        <v>325</v>
      </c>
      <c r="N266" s="217" t="s">
        <v>325</v>
      </c>
      <c r="O266" s="126">
        <f t="shared" si="4"/>
        <v>-818.8</v>
      </c>
    </row>
    <row r="267" spans="1:15" x14ac:dyDescent="0.25">
      <c r="A267" s="131" t="s">
        <v>338</v>
      </c>
      <c r="B267" s="37">
        <v>200</v>
      </c>
      <c r="C267" s="72" t="s">
        <v>165</v>
      </c>
      <c r="D267" s="73" t="s">
        <v>339</v>
      </c>
      <c r="E267" s="73" t="s">
        <v>166</v>
      </c>
      <c r="F267" s="80"/>
      <c r="G267" s="58">
        <v>0</v>
      </c>
      <c r="H267" s="58">
        <v>0</v>
      </c>
      <c r="I267" s="58">
        <v>353.1</v>
      </c>
      <c r="J267" s="58">
        <v>0</v>
      </c>
      <c r="K267" s="58">
        <v>-353.1</v>
      </c>
      <c r="L267" s="246">
        <v>0</v>
      </c>
      <c r="M267" s="216" t="s">
        <v>325</v>
      </c>
      <c r="N267" s="217" t="s">
        <v>325</v>
      </c>
      <c r="O267" s="126">
        <f t="shared" si="4"/>
        <v>-353.1</v>
      </c>
    </row>
    <row r="268" spans="1:15" ht="28.5" x14ac:dyDescent="0.25">
      <c r="A268" s="33" t="s">
        <v>341</v>
      </c>
      <c r="B268" s="37">
        <v>200</v>
      </c>
      <c r="C268" s="72" t="s">
        <v>165</v>
      </c>
      <c r="D268" s="73" t="s">
        <v>339</v>
      </c>
      <c r="E268" s="73" t="s">
        <v>166</v>
      </c>
      <c r="F268" s="74" t="s">
        <v>18</v>
      </c>
      <c r="G268" s="58">
        <v>0</v>
      </c>
      <c r="H268" s="58">
        <v>0</v>
      </c>
      <c r="I268" s="58">
        <v>353.1</v>
      </c>
      <c r="J268" s="58">
        <v>0</v>
      </c>
      <c r="K268" s="58">
        <v>-353.1</v>
      </c>
      <c r="L268" s="246">
        <v>0</v>
      </c>
      <c r="M268" s="216" t="s">
        <v>325</v>
      </c>
      <c r="N268" s="217" t="s">
        <v>325</v>
      </c>
      <c r="O268" s="126">
        <f t="shared" si="4"/>
        <v>-353.1</v>
      </c>
    </row>
    <row r="269" spans="1:15" ht="28.5" x14ac:dyDescent="0.25">
      <c r="A269" s="33" t="s">
        <v>337</v>
      </c>
      <c r="B269" s="37">
        <v>200</v>
      </c>
      <c r="C269" s="72" t="s">
        <v>165</v>
      </c>
      <c r="D269" s="73" t="s">
        <v>339</v>
      </c>
      <c r="E269" s="73" t="s">
        <v>166</v>
      </c>
      <c r="F269" s="74" t="s">
        <v>19</v>
      </c>
      <c r="G269" s="58">
        <v>0</v>
      </c>
      <c r="H269" s="58">
        <v>0</v>
      </c>
      <c r="I269" s="58">
        <v>353.1</v>
      </c>
      <c r="J269" s="58">
        <v>0</v>
      </c>
      <c r="K269" s="58">
        <v>-353.1</v>
      </c>
      <c r="L269" s="246">
        <v>0</v>
      </c>
      <c r="M269" s="216" t="s">
        <v>325</v>
      </c>
      <c r="N269" s="217" t="s">
        <v>325</v>
      </c>
      <c r="O269" s="126">
        <f t="shared" si="4"/>
        <v>-353.1</v>
      </c>
    </row>
    <row r="270" spans="1:15" ht="30" x14ac:dyDescent="0.25">
      <c r="A270" s="34" t="s">
        <v>336</v>
      </c>
      <c r="B270" s="37">
        <v>200</v>
      </c>
      <c r="C270" s="78" t="s">
        <v>165</v>
      </c>
      <c r="D270" s="79" t="s">
        <v>339</v>
      </c>
      <c r="E270" s="79" t="s">
        <v>166</v>
      </c>
      <c r="F270" s="80" t="s">
        <v>22</v>
      </c>
      <c r="G270" s="59">
        <v>0</v>
      </c>
      <c r="H270" s="59">
        <v>0</v>
      </c>
      <c r="I270" s="59">
        <v>353.1</v>
      </c>
      <c r="J270" s="59">
        <v>0</v>
      </c>
      <c r="K270" s="59">
        <v>-353.1</v>
      </c>
      <c r="L270" s="247">
        <v>0</v>
      </c>
      <c r="M270" s="216" t="s">
        <v>325</v>
      </c>
      <c r="N270" s="217" t="s">
        <v>325</v>
      </c>
      <c r="O270" s="126">
        <f t="shared" si="4"/>
        <v>-353.1</v>
      </c>
    </row>
    <row r="271" spans="1:15" x14ac:dyDescent="0.25">
      <c r="A271" s="33" t="s">
        <v>147</v>
      </c>
      <c r="B271" s="37">
        <v>200</v>
      </c>
      <c r="C271" s="72" t="s">
        <v>165</v>
      </c>
      <c r="D271" s="73" t="s">
        <v>68</v>
      </c>
      <c r="E271" s="73" t="s">
        <v>166</v>
      </c>
      <c r="F271" s="74"/>
      <c r="G271" s="58">
        <v>727848.09999999986</v>
      </c>
      <c r="H271" s="58">
        <v>178834.09999999998</v>
      </c>
      <c r="I271" s="58">
        <v>516106.60000000003</v>
      </c>
      <c r="J271" s="58">
        <v>155630.20000000001</v>
      </c>
      <c r="K271" s="58">
        <v>211741.49999999983</v>
      </c>
      <c r="L271" s="246">
        <v>23203.899999999965</v>
      </c>
      <c r="M271" s="216">
        <v>0.70908559079840994</v>
      </c>
      <c r="N271" s="217">
        <v>0.87024901850374192</v>
      </c>
      <c r="O271" s="126">
        <f t="shared" si="4"/>
        <v>211741.49999999983</v>
      </c>
    </row>
    <row r="272" spans="1:15" x14ac:dyDescent="0.25">
      <c r="A272" s="33" t="s">
        <v>148</v>
      </c>
      <c r="B272" s="37">
        <v>200</v>
      </c>
      <c r="C272" s="72" t="s">
        <v>165</v>
      </c>
      <c r="D272" s="73" t="s">
        <v>69</v>
      </c>
      <c r="E272" s="73" t="s">
        <v>166</v>
      </c>
      <c r="F272" s="74"/>
      <c r="G272" s="58">
        <v>13479.7</v>
      </c>
      <c r="H272" s="58">
        <v>2396.9</v>
      </c>
      <c r="I272" s="58">
        <v>8664.5999999999985</v>
      </c>
      <c r="J272" s="58">
        <v>2222.7000000000003</v>
      </c>
      <c r="K272" s="58">
        <v>4815.1000000000022</v>
      </c>
      <c r="L272" s="246">
        <v>174.19999999999982</v>
      </c>
      <c r="M272" s="216">
        <v>0.64278878610058077</v>
      </c>
      <c r="N272" s="217">
        <v>0.92732279193958866</v>
      </c>
      <c r="O272" s="126">
        <f t="shared" si="4"/>
        <v>4815.1000000000022</v>
      </c>
    </row>
    <row r="273" spans="1:15" ht="28.5" x14ac:dyDescent="0.25">
      <c r="A273" s="33" t="s">
        <v>98</v>
      </c>
      <c r="B273" s="37">
        <v>200</v>
      </c>
      <c r="C273" s="72" t="s">
        <v>165</v>
      </c>
      <c r="D273" s="73" t="s">
        <v>69</v>
      </c>
      <c r="E273" s="73" t="s">
        <v>166</v>
      </c>
      <c r="F273" s="74" t="s">
        <v>18</v>
      </c>
      <c r="G273" s="58">
        <v>67</v>
      </c>
      <c r="H273" s="58">
        <v>14.9</v>
      </c>
      <c r="I273" s="58">
        <v>55.3</v>
      </c>
      <c r="J273" s="58">
        <v>14.9</v>
      </c>
      <c r="K273" s="58">
        <v>11.700000000000003</v>
      </c>
      <c r="L273" s="246">
        <v>0</v>
      </c>
      <c r="M273" s="216">
        <v>0.82537313432835813</v>
      </c>
      <c r="N273" s="217">
        <v>1</v>
      </c>
      <c r="O273" s="126">
        <f t="shared" si="4"/>
        <v>11.700000000000003</v>
      </c>
    </row>
    <row r="274" spans="1:15" ht="28.5" x14ac:dyDescent="0.25">
      <c r="A274" s="33" t="s">
        <v>99</v>
      </c>
      <c r="B274" s="37">
        <v>200</v>
      </c>
      <c r="C274" s="72" t="s">
        <v>165</v>
      </c>
      <c r="D274" s="73" t="s">
        <v>69</v>
      </c>
      <c r="E274" s="73" t="s">
        <v>166</v>
      </c>
      <c r="F274" s="74" t="s">
        <v>19</v>
      </c>
      <c r="G274" s="58">
        <v>67</v>
      </c>
      <c r="H274" s="58">
        <v>14.9</v>
      </c>
      <c r="I274" s="58">
        <v>55.3</v>
      </c>
      <c r="J274" s="58">
        <v>14.9</v>
      </c>
      <c r="K274" s="58">
        <v>11.700000000000003</v>
      </c>
      <c r="L274" s="246">
        <v>0</v>
      </c>
      <c r="M274" s="216">
        <v>0.82537313432835813</v>
      </c>
      <c r="N274" s="217">
        <v>1</v>
      </c>
      <c r="O274" s="126">
        <f t="shared" si="4"/>
        <v>11.700000000000003</v>
      </c>
    </row>
    <row r="275" spans="1:15" ht="30" x14ac:dyDescent="0.25">
      <c r="A275" s="34" t="s">
        <v>100</v>
      </c>
      <c r="B275" s="37">
        <v>200</v>
      </c>
      <c r="C275" s="78" t="s">
        <v>165</v>
      </c>
      <c r="D275" s="79" t="s">
        <v>69</v>
      </c>
      <c r="E275" s="79" t="s">
        <v>166</v>
      </c>
      <c r="F275" s="80" t="s">
        <v>20</v>
      </c>
      <c r="G275" s="59">
        <v>67</v>
      </c>
      <c r="H275" s="51">
        <v>14.9</v>
      </c>
      <c r="I275" s="51">
        <v>55.3</v>
      </c>
      <c r="J275" s="51">
        <v>14.9</v>
      </c>
      <c r="K275" s="59">
        <v>11.700000000000003</v>
      </c>
      <c r="L275" s="247">
        <v>0</v>
      </c>
      <c r="M275" s="214">
        <v>0.82537313432835813</v>
      </c>
      <c r="N275" s="215">
        <v>1</v>
      </c>
      <c r="O275" s="126">
        <f t="shared" si="4"/>
        <v>11.700000000000003</v>
      </c>
    </row>
    <row r="276" spans="1:15" x14ac:dyDescent="0.25">
      <c r="A276" s="33" t="s">
        <v>132</v>
      </c>
      <c r="B276" s="37">
        <v>200</v>
      </c>
      <c r="C276" s="72" t="s">
        <v>165</v>
      </c>
      <c r="D276" s="73" t="s">
        <v>69</v>
      </c>
      <c r="E276" s="73" t="s">
        <v>166</v>
      </c>
      <c r="F276" s="74" t="s">
        <v>53</v>
      </c>
      <c r="G276" s="58">
        <v>13412.7</v>
      </c>
      <c r="H276" s="58">
        <v>2382</v>
      </c>
      <c r="I276" s="58">
        <v>8609.2999999999993</v>
      </c>
      <c r="J276" s="58">
        <v>2207.8000000000002</v>
      </c>
      <c r="K276" s="58">
        <v>4803.4000000000015</v>
      </c>
      <c r="L276" s="246">
        <v>174.19999999999982</v>
      </c>
      <c r="M276" s="216">
        <v>0.64187672877198465</v>
      </c>
      <c r="N276" s="217">
        <v>0.92686817800167931</v>
      </c>
      <c r="O276" s="126">
        <f t="shared" si="4"/>
        <v>4803.4000000000015</v>
      </c>
    </row>
    <row r="277" spans="1:15" ht="28.5" x14ac:dyDescent="0.25">
      <c r="A277" s="33" t="s">
        <v>141</v>
      </c>
      <c r="B277" s="37">
        <v>200</v>
      </c>
      <c r="C277" s="72" t="s">
        <v>165</v>
      </c>
      <c r="D277" s="73" t="s">
        <v>69</v>
      </c>
      <c r="E277" s="73" t="s">
        <v>166</v>
      </c>
      <c r="F277" s="74" t="s">
        <v>62</v>
      </c>
      <c r="G277" s="58">
        <v>13412.7</v>
      </c>
      <c r="H277" s="58">
        <v>2382</v>
      </c>
      <c r="I277" s="58">
        <v>8609.2999999999993</v>
      </c>
      <c r="J277" s="58">
        <v>2207.8000000000002</v>
      </c>
      <c r="K277" s="58">
        <v>4803.4000000000015</v>
      </c>
      <c r="L277" s="246">
        <v>174.19999999999982</v>
      </c>
      <c r="M277" s="216">
        <v>0.64187672877198465</v>
      </c>
      <c r="N277" s="217">
        <v>0.92686817800167931</v>
      </c>
      <c r="O277" s="126">
        <f t="shared" si="4"/>
        <v>4803.4000000000015</v>
      </c>
    </row>
    <row r="278" spans="1:15" ht="30" x14ac:dyDescent="0.25">
      <c r="A278" s="34" t="s">
        <v>142</v>
      </c>
      <c r="B278" s="37">
        <v>200</v>
      </c>
      <c r="C278" s="84" t="s">
        <v>165</v>
      </c>
      <c r="D278" s="85" t="s">
        <v>69</v>
      </c>
      <c r="E278" s="85" t="s">
        <v>166</v>
      </c>
      <c r="F278" s="86" t="s">
        <v>63</v>
      </c>
      <c r="G278" s="59">
        <v>13412.7</v>
      </c>
      <c r="H278" s="51">
        <v>2382</v>
      </c>
      <c r="I278" s="51">
        <v>8609.2999999999993</v>
      </c>
      <c r="J278" s="51">
        <v>2207.8000000000002</v>
      </c>
      <c r="K278" s="59">
        <v>4803.4000000000015</v>
      </c>
      <c r="L278" s="247">
        <v>174.19999999999982</v>
      </c>
      <c r="M278" s="214">
        <v>0.64187672877198465</v>
      </c>
      <c r="N278" s="215">
        <v>0.92686817800167931</v>
      </c>
      <c r="O278" s="126">
        <f t="shared" si="4"/>
        <v>4803.4000000000015</v>
      </c>
    </row>
    <row r="279" spans="1:15" x14ac:dyDescent="0.25">
      <c r="A279" s="33" t="s">
        <v>149</v>
      </c>
      <c r="B279" s="37">
        <v>200</v>
      </c>
      <c r="C279" s="72" t="s">
        <v>165</v>
      </c>
      <c r="D279" s="73" t="s">
        <v>70</v>
      </c>
      <c r="E279" s="73" t="s">
        <v>166</v>
      </c>
      <c r="F279" s="74"/>
      <c r="G279" s="58">
        <v>348200.3</v>
      </c>
      <c r="H279" s="58">
        <v>86794.4</v>
      </c>
      <c r="I279" s="58">
        <v>257189.2</v>
      </c>
      <c r="J279" s="58">
        <v>86794.3</v>
      </c>
      <c r="K279" s="58">
        <v>91011.099999999977</v>
      </c>
      <c r="L279" s="246">
        <v>9.9999999991268851E-2</v>
      </c>
      <c r="M279" s="216">
        <v>0.73862429182283884</v>
      </c>
      <c r="N279" s="217">
        <v>0.99999884785193527</v>
      </c>
      <c r="O279" s="126">
        <f t="shared" si="4"/>
        <v>91011.099999999977</v>
      </c>
    </row>
    <row r="280" spans="1:15" ht="28.5" x14ac:dyDescent="0.25">
      <c r="A280" s="33" t="s">
        <v>98</v>
      </c>
      <c r="B280" s="37">
        <v>200</v>
      </c>
      <c r="C280" s="72" t="s">
        <v>165</v>
      </c>
      <c r="D280" s="73" t="s">
        <v>70</v>
      </c>
      <c r="E280" s="73" t="s">
        <v>166</v>
      </c>
      <c r="F280" s="74" t="s">
        <v>18</v>
      </c>
      <c r="G280" s="58">
        <v>18240.400000000001</v>
      </c>
      <c r="H280" s="58">
        <v>1107.7</v>
      </c>
      <c r="I280" s="58">
        <v>1796.6</v>
      </c>
      <c r="J280" s="58">
        <v>1107.5999999999999</v>
      </c>
      <c r="K280" s="58">
        <v>16443.800000000003</v>
      </c>
      <c r="L280" s="246">
        <v>0.10000000000013642</v>
      </c>
      <c r="M280" s="216">
        <v>9.8495647025284516E-2</v>
      </c>
      <c r="N280" s="217">
        <v>0.99990972284914681</v>
      </c>
      <c r="O280" s="126">
        <f t="shared" si="4"/>
        <v>16443.800000000003</v>
      </c>
    </row>
    <row r="281" spans="1:15" ht="28.5" x14ac:dyDescent="0.25">
      <c r="A281" s="33" t="s">
        <v>99</v>
      </c>
      <c r="B281" s="37">
        <v>200</v>
      </c>
      <c r="C281" s="72" t="s">
        <v>165</v>
      </c>
      <c r="D281" s="73" t="s">
        <v>70</v>
      </c>
      <c r="E281" s="73" t="s">
        <v>166</v>
      </c>
      <c r="F281" s="74" t="s">
        <v>19</v>
      </c>
      <c r="G281" s="58">
        <v>18240.400000000001</v>
      </c>
      <c r="H281" s="58">
        <v>1107.7</v>
      </c>
      <c r="I281" s="58">
        <v>1796.6</v>
      </c>
      <c r="J281" s="58">
        <v>1107.5999999999999</v>
      </c>
      <c r="K281" s="58">
        <v>16443.800000000003</v>
      </c>
      <c r="L281" s="246">
        <v>0.10000000000013642</v>
      </c>
      <c r="M281" s="216">
        <v>9.8495647025284516E-2</v>
      </c>
      <c r="N281" s="217">
        <v>0.99990972284914681</v>
      </c>
      <c r="O281" s="126">
        <f t="shared" si="4"/>
        <v>16443.800000000003</v>
      </c>
    </row>
    <row r="282" spans="1:15" ht="30" x14ac:dyDescent="0.25">
      <c r="A282" s="34" t="s">
        <v>102</v>
      </c>
      <c r="B282" s="37">
        <v>200</v>
      </c>
      <c r="C282" s="78" t="s">
        <v>165</v>
      </c>
      <c r="D282" s="79" t="s">
        <v>70</v>
      </c>
      <c r="E282" s="79" t="s">
        <v>166</v>
      </c>
      <c r="F282" s="80" t="s">
        <v>22</v>
      </c>
      <c r="G282" s="59">
        <v>10740.4</v>
      </c>
      <c r="H282" s="51">
        <v>1107.7</v>
      </c>
      <c r="I282" s="51">
        <v>1796.6</v>
      </c>
      <c r="J282" s="51">
        <v>1107.5999999999999</v>
      </c>
      <c r="K282" s="59">
        <v>8943.7999999999993</v>
      </c>
      <c r="L282" s="247">
        <v>0.10000000000013642</v>
      </c>
      <c r="M282" s="214">
        <v>0.16727496182637519</v>
      </c>
      <c r="N282" s="215">
        <v>0.99990972284914681</v>
      </c>
      <c r="O282" s="126">
        <f t="shared" si="4"/>
        <v>8943.7999999999993</v>
      </c>
    </row>
    <row r="283" spans="1:15" ht="30" x14ac:dyDescent="0.25">
      <c r="A283" s="34" t="s">
        <v>100</v>
      </c>
      <c r="B283" s="37">
        <v>200</v>
      </c>
      <c r="C283" s="78" t="s">
        <v>165</v>
      </c>
      <c r="D283" s="79" t="s">
        <v>70</v>
      </c>
      <c r="E283" s="79" t="s">
        <v>166</v>
      </c>
      <c r="F283" s="80" t="s">
        <v>20</v>
      </c>
      <c r="G283" s="59">
        <v>7500</v>
      </c>
      <c r="H283" s="51">
        <v>0</v>
      </c>
      <c r="I283" s="51">
        <v>0</v>
      </c>
      <c r="J283" s="51">
        <v>0</v>
      </c>
      <c r="K283" s="59">
        <v>7500</v>
      </c>
      <c r="L283" s="247">
        <v>0</v>
      </c>
      <c r="M283" s="214">
        <v>0</v>
      </c>
      <c r="N283" s="215" t="s">
        <v>325</v>
      </c>
      <c r="O283" s="126">
        <f t="shared" si="4"/>
        <v>7500</v>
      </c>
    </row>
    <row r="284" spans="1:15" ht="28.5" x14ac:dyDescent="0.25">
      <c r="A284" s="33" t="s">
        <v>114</v>
      </c>
      <c r="B284" s="37">
        <v>200</v>
      </c>
      <c r="C284" s="72" t="s">
        <v>165</v>
      </c>
      <c r="D284" s="73" t="s">
        <v>70</v>
      </c>
      <c r="E284" s="73" t="s">
        <v>166</v>
      </c>
      <c r="F284" s="74" t="s">
        <v>35</v>
      </c>
      <c r="G284" s="58">
        <v>329959.89999999997</v>
      </c>
      <c r="H284" s="58">
        <v>85686.7</v>
      </c>
      <c r="I284" s="58">
        <v>255392.6</v>
      </c>
      <c r="J284" s="58">
        <v>85686.7</v>
      </c>
      <c r="K284" s="58">
        <v>74567.299999999959</v>
      </c>
      <c r="L284" s="246">
        <v>0</v>
      </c>
      <c r="M284" s="216">
        <v>0.77401102376379682</v>
      </c>
      <c r="N284" s="217">
        <v>1</v>
      </c>
      <c r="O284" s="126">
        <f t="shared" si="4"/>
        <v>74567.299999999959</v>
      </c>
    </row>
    <row r="285" spans="1:15" x14ac:dyDescent="0.25">
      <c r="A285" s="33" t="s">
        <v>115</v>
      </c>
      <c r="B285" s="37">
        <v>200</v>
      </c>
      <c r="C285" s="72" t="s">
        <v>165</v>
      </c>
      <c r="D285" s="73" t="s">
        <v>70</v>
      </c>
      <c r="E285" s="73" t="s">
        <v>166</v>
      </c>
      <c r="F285" s="74" t="s">
        <v>36</v>
      </c>
      <c r="G285" s="58">
        <v>329959.89999999997</v>
      </c>
      <c r="H285" s="58">
        <v>85686.7</v>
      </c>
      <c r="I285" s="58">
        <v>255392.6</v>
      </c>
      <c r="J285" s="58">
        <v>85686.7</v>
      </c>
      <c r="K285" s="58">
        <v>74567.299999999959</v>
      </c>
      <c r="L285" s="246">
        <v>0</v>
      </c>
      <c r="M285" s="216">
        <v>0.77401102376379682</v>
      </c>
      <c r="N285" s="217">
        <v>1</v>
      </c>
      <c r="O285" s="126">
        <f t="shared" si="4"/>
        <v>74567.299999999959</v>
      </c>
    </row>
    <row r="286" spans="1:15" ht="60" x14ac:dyDescent="0.25">
      <c r="A286" s="34" t="s">
        <v>116</v>
      </c>
      <c r="B286" s="37">
        <v>200</v>
      </c>
      <c r="C286" s="78" t="s">
        <v>165</v>
      </c>
      <c r="D286" s="79" t="s">
        <v>70</v>
      </c>
      <c r="E286" s="79" t="s">
        <v>166</v>
      </c>
      <c r="F286" s="80" t="s">
        <v>37</v>
      </c>
      <c r="G286" s="59">
        <v>318221.8</v>
      </c>
      <c r="H286" s="51">
        <v>82775.8</v>
      </c>
      <c r="I286" s="51">
        <v>246566.6</v>
      </c>
      <c r="J286" s="51">
        <v>82775.8</v>
      </c>
      <c r="K286" s="59">
        <v>71655.199999999983</v>
      </c>
      <c r="L286" s="247">
        <v>0</v>
      </c>
      <c r="M286" s="214">
        <v>0.77482623754877888</v>
      </c>
      <c r="N286" s="215">
        <v>1</v>
      </c>
      <c r="O286" s="126">
        <f t="shared" si="4"/>
        <v>71655.199999999983</v>
      </c>
    </row>
    <row r="287" spans="1:15" x14ac:dyDescent="0.25">
      <c r="A287" s="34" t="s">
        <v>117</v>
      </c>
      <c r="B287" s="37">
        <v>200</v>
      </c>
      <c r="C287" s="78" t="s">
        <v>165</v>
      </c>
      <c r="D287" s="79" t="s">
        <v>70</v>
      </c>
      <c r="E287" s="79" t="s">
        <v>166</v>
      </c>
      <c r="F287" s="80" t="s">
        <v>38</v>
      </c>
      <c r="G287" s="59">
        <v>11738.1</v>
      </c>
      <c r="H287" s="51">
        <v>2910.9</v>
      </c>
      <c r="I287" s="51">
        <v>8826</v>
      </c>
      <c r="J287" s="51">
        <v>2910.9</v>
      </c>
      <c r="K287" s="59">
        <v>2912.1000000000004</v>
      </c>
      <c r="L287" s="247">
        <v>0</v>
      </c>
      <c r="M287" s="214">
        <v>0.75191044547243591</v>
      </c>
      <c r="N287" s="215">
        <v>1</v>
      </c>
      <c r="O287" s="126">
        <f t="shared" si="4"/>
        <v>2912.1000000000004</v>
      </c>
    </row>
    <row r="288" spans="1:15" x14ac:dyDescent="0.25">
      <c r="A288" s="33" t="s">
        <v>150</v>
      </c>
      <c r="B288" s="37">
        <v>200</v>
      </c>
      <c r="C288" s="75" t="s">
        <v>165</v>
      </c>
      <c r="D288" s="76" t="s">
        <v>71</v>
      </c>
      <c r="E288" s="76" t="s">
        <v>166</v>
      </c>
      <c r="F288" s="77"/>
      <c r="G288" s="58">
        <v>131738.59999999998</v>
      </c>
      <c r="H288" s="58">
        <v>39990.300000000003</v>
      </c>
      <c r="I288" s="58">
        <v>83548.5</v>
      </c>
      <c r="J288" s="58">
        <v>25361.600000000002</v>
      </c>
      <c r="K288" s="58">
        <v>48190.099999999977</v>
      </c>
      <c r="L288" s="246">
        <v>14628.7</v>
      </c>
      <c r="M288" s="216">
        <v>0.63419908819434867</v>
      </c>
      <c r="N288" s="217">
        <v>0.63419379199455872</v>
      </c>
      <c r="O288" s="126">
        <f t="shared" si="4"/>
        <v>48190.099999999977</v>
      </c>
    </row>
    <row r="289" spans="1:15" ht="71.25" x14ac:dyDescent="0.25">
      <c r="A289" s="33" t="s">
        <v>93</v>
      </c>
      <c r="B289" s="37">
        <v>200</v>
      </c>
      <c r="C289" s="72" t="s">
        <v>165</v>
      </c>
      <c r="D289" s="73" t="s">
        <v>71</v>
      </c>
      <c r="E289" s="73" t="s">
        <v>166</v>
      </c>
      <c r="F289" s="74" t="s">
        <v>13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246">
        <v>0</v>
      </c>
      <c r="M289" s="216" t="s">
        <v>325</v>
      </c>
      <c r="N289" s="217" t="s">
        <v>325</v>
      </c>
      <c r="O289" s="126">
        <f t="shared" ref="O289:O352" si="5">G289-I289</f>
        <v>0</v>
      </c>
    </row>
    <row r="290" spans="1:15" ht="28.5" x14ac:dyDescent="0.25">
      <c r="A290" s="33" t="s">
        <v>94</v>
      </c>
      <c r="B290" s="37">
        <v>200</v>
      </c>
      <c r="C290" s="75" t="s">
        <v>165</v>
      </c>
      <c r="D290" s="76" t="s">
        <v>71</v>
      </c>
      <c r="E290" s="76" t="s">
        <v>166</v>
      </c>
      <c r="F290" s="77" t="s">
        <v>14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246">
        <v>0</v>
      </c>
      <c r="M290" s="216" t="s">
        <v>325</v>
      </c>
      <c r="N290" s="217" t="s">
        <v>325</v>
      </c>
      <c r="O290" s="126">
        <f t="shared" si="5"/>
        <v>0</v>
      </c>
    </row>
    <row r="291" spans="1:15" ht="30" x14ac:dyDescent="0.25">
      <c r="A291" s="34" t="s">
        <v>96</v>
      </c>
      <c r="B291" s="37">
        <v>200</v>
      </c>
      <c r="C291" s="78" t="s">
        <v>165</v>
      </c>
      <c r="D291" s="79" t="s">
        <v>71</v>
      </c>
      <c r="E291" s="79" t="s">
        <v>166</v>
      </c>
      <c r="F291" s="80" t="s">
        <v>16</v>
      </c>
      <c r="G291" s="59">
        <v>0</v>
      </c>
      <c r="H291" s="51">
        <v>0</v>
      </c>
      <c r="I291" s="51"/>
      <c r="J291" s="51"/>
      <c r="K291" s="58">
        <v>0</v>
      </c>
      <c r="L291" s="247">
        <v>0</v>
      </c>
      <c r="M291" s="216" t="s">
        <v>325</v>
      </c>
      <c r="N291" s="217" t="s">
        <v>325</v>
      </c>
      <c r="O291" s="126">
        <f t="shared" si="5"/>
        <v>0</v>
      </c>
    </row>
    <row r="292" spans="1:15" ht="28.5" x14ac:dyDescent="0.25">
      <c r="A292" s="33" t="s">
        <v>98</v>
      </c>
      <c r="B292" s="37">
        <v>200</v>
      </c>
      <c r="C292" s="75" t="s">
        <v>165</v>
      </c>
      <c r="D292" s="76" t="s">
        <v>71</v>
      </c>
      <c r="E292" s="76" t="s">
        <v>166</v>
      </c>
      <c r="F292" s="77" t="s">
        <v>18</v>
      </c>
      <c r="G292" s="58">
        <v>2137.8000000000002</v>
      </c>
      <c r="H292" s="58">
        <v>508.6</v>
      </c>
      <c r="I292" s="58">
        <v>1746</v>
      </c>
      <c r="J292" s="58">
        <v>457.7</v>
      </c>
      <c r="K292" s="58">
        <v>391.80000000000018</v>
      </c>
      <c r="L292" s="246">
        <v>50.900000000000034</v>
      </c>
      <c r="M292" s="216">
        <v>0.81672747684535496</v>
      </c>
      <c r="N292" s="217">
        <v>0.89992135273299245</v>
      </c>
      <c r="O292" s="126">
        <f t="shared" si="5"/>
        <v>391.80000000000018</v>
      </c>
    </row>
    <row r="293" spans="1:15" ht="28.5" x14ac:dyDescent="0.25">
      <c r="A293" s="33" t="s">
        <v>99</v>
      </c>
      <c r="B293" s="37">
        <v>200</v>
      </c>
      <c r="C293" s="72" t="s">
        <v>165</v>
      </c>
      <c r="D293" s="73" t="s">
        <v>71</v>
      </c>
      <c r="E293" s="73" t="s">
        <v>166</v>
      </c>
      <c r="F293" s="74" t="s">
        <v>19</v>
      </c>
      <c r="G293" s="58">
        <v>2137.8000000000002</v>
      </c>
      <c r="H293" s="58">
        <v>508.6</v>
      </c>
      <c r="I293" s="58">
        <v>1746</v>
      </c>
      <c r="J293" s="58">
        <v>457.7</v>
      </c>
      <c r="K293" s="58">
        <v>391.80000000000018</v>
      </c>
      <c r="L293" s="246">
        <v>50.900000000000034</v>
      </c>
      <c r="M293" s="216">
        <v>0.81672747684535496</v>
      </c>
      <c r="N293" s="217">
        <v>0.89992135273299245</v>
      </c>
      <c r="O293" s="126">
        <f t="shared" si="5"/>
        <v>391.80000000000018</v>
      </c>
    </row>
    <row r="294" spans="1:15" ht="30" x14ac:dyDescent="0.25">
      <c r="A294" s="34" t="s">
        <v>100</v>
      </c>
      <c r="B294" s="37">
        <v>200</v>
      </c>
      <c r="C294" s="87" t="s">
        <v>165</v>
      </c>
      <c r="D294" s="88" t="s">
        <v>71</v>
      </c>
      <c r="E294" s="88" t="s">
        <v>166</v>
      </c>
      <c r="F294" s="89" t="s">
        <v>20</v>
      </c>
      <c r="G294" s="59">
        <v>2137.8000000000002</v>
      </c>
      <c r="H294" s="51">
        <v>508.6</v>
      </c>
      <c r="I294" s="51">
        <v>1746</v>
      </c>
      <c r="J294" s="51">
        <v>457.7</v>
      </c>
      <c r="K294" s="59">
        <v>391.80000000000018</v>
      </c>
      <c r="L294" s="247">
        <v>50.900000000000034</v>
      </c>
      <c r="M294" s="214">
        <v>0.81672747684535496</v>
      </c>
      <c r="N294" s="215">
        <v>0.89992135273299245</v>
      </c>
      <c r="O294" s="126">
        <f t="shared" si="5"/>
        <v>391.80000000000018</v>
      </c>
    </row>
    <row r="295" spans="1:15" x14ac:dyDescent="0.25">
      <c r="A295" s="33" t="s">
        <v>132</v>
      </c>
      <c r="B295" s="37">
        <v>200</v>
      </c>
      <c r="C295" s="72" t="s">
        <v>165</v>
      </c>
      <c r="D295" s="73" t="s">
        <v>71</v>
      </c>
      <c r="E295" s="73" t="s">
        <v>166</v>
      </c>
      <c r="F295" s="74" t="s">
        <v>53</v>
      </c>
      <c r="G295" s="58">
        <v>82885.999999999985</v>
      </c>
      <c r="H295" s="58">
        <v>31977.86</v>
      </c>
      <c r="I295" s="58">
        <v>50785</v>
      </c>
      <c r="J295" s="58">
        <v>20470.5</v>
      </c>
      <c r="K295" s="58">
        <v>32100.999999999985</v>
      </c>
      <c r="L295" s="246">
        <v>11507.36</v>
      </c>
      <c r="M295" s="216">
        <v>0.61270902203025857</v>
      </c>
      <c r="N295" s="217">
        <v>0.64014602603176074</v>
      </c>
      <c r="O295" s="126">
        <f t="shared" si="5"/>
        <v>32100.999999999985</v>
      </c>
    </row>
    <row r="296" spans="1:15" ht="28.5" x14ac:dyDescent="0.25">
      <c r="A296" s="33" t="s">
        <v>151</v>
      </c>
      <c r="B296" s="37">
        <v>200</v>
      </c>
      <c r="C296" s="75" t="s">
        <v>165</v>
      </c>
      <c r="D296" s="76" t="s">
        <v>71</v>
      </c>
      <c r="E296" s="76" t="s">
        <v>166</v>
      </c>
      <c r="F296" s="77" t="s">
        <v>72</v>
      </c>
      <c r="G296" s="58">
        <v>2386.4</v>
      </c>
      <c r="H296" s="58">
        <v>654.4</v>
      </c>
      <c r="I296" s="58">
        <v>1566.2</v>
      </c>
      <c r="J296" s="58">
        <v>455</v>
      </c>
      <c r="K296" s="58">
        <v>820.2</v>
      </c>
      <c r="L296" s="246">
        <v>199.39999999999998</v>
      </c>
      <c r="M296" s="216">
        <v>0.65630238015420717</v>
      </c>
      <c r="N296" s="217">
        <v>0.69529339853300731</v>
      </c>
      <c r="O296" s="126">
        <f t="shared" si="5"/>
        <v>820.2</v>
      </c>
    </row>
    <row r="297" spans="1:15" ht="30" x14ac:dyDescent="0.25">
      <c r="A297" s="34" t="s">
        <v>152</v>
      </c>
      <c r="B297" s="37">
        <v>200</v>
      </c>
      <c r="C297" s="78" t="s">
        <v>165</v>
      </c>
      <c r="D297" s="79" t="s">
        <v>71</v>
      </c>
      <c r="E297" s="79" t="s">
        <v>166</v>
      </c>
      <c r="F297" s="80" t="s">
        <v>73</v>
      </c>
      <c r="G297" s="59">
        <v>2386.4</v>
      </c>
      <c r="H297" s="51">
        <v>654.4</v>
      </c>
      <c r="I297" s="51">
        <v>1566.2</v>
      </c>
      <c r="J297" s="51">
        <v>455</v>
      </c>
      <c r="K297" s="59">
        <v>820.2</v>
      </c>
      <c r="L297" s="247">
        <v>199.39999999999998</v>
      </c>
      <c r="M297" s="214">
        <v>0.65630238015420717</v>
      </c>
      <c r="N297" s="215">
        <v>0.69529339853300731</v>
      </c>
      <c r="O297" s="126">
        <f t="shared" si="5"/>
        <v>820.2</v>
      </c>
    </row>
    <row r="298" spans="1:15" ht="28.5" x14ac:dyDescent="0.25">
      <c r="A298" s="33" t="s">
        <v>141</v>
      </c>
      <c r="B298" s="37">
        <v>200</v>
      </c>
      <c r="C298" s="90" t="s">
        <v>165</v>
      </c>
      <c r="D298" s="91" t="s">
        <v>71</v>
      </c>
      <c r="E298" s="91" t="s">
        <v>166</v>
      </c>
      <c r="F298" s="92" t="s">
        <v>62</v>
      </c>
      <c r="G298" s="58">
        <v>80354.7</v>
      </c>
      <c r="H298" s="58">
        <v>29993.82</v>
      </c>
      <c r="I298" s="58">
        <v>47948.3</v>
      </c>
      <c r="J298" s="58">
        <v>18890</v>
      </c>
      <c r="K298" s="58">
        <v>32406.399999999994</v>
      </c>
      <c r="L298" s="246">
        <v>11103.82</v>
      </c>
      <c r="M298" s="216">
        <v>0.59670809548165826</v>
      </c>
      <c r="N298" s="217">
        <v>0.62979640472604026</v>
      </c>
      <c r="O298" s="126">
        <f t="shared" si="5"/>
        <v>32406.399999999994</v>
      </c>
    </row>
    <row r="299" spans="1:15" ht="30" x14ac:dyDescent="0.25">
      <c r="A299" s="34" t="s">
        <v>142</v>
      </c>
      <c r="B299" s="37">
        <v>200</v>
      </c>
      <c r="C299" s="87" t="s">
        <v>165</v>
      </c>
      <c r="D299" s="88" t="s">
        <v>71</v>
      </c>
      <c r="E299" s="88" t="s">
        <v>166</v>
      </c>
      <c r="F299" s="89" t="s">
        <v>63</v>
      </c>
      <c r="G299" s="59">
        <v>78055.899999999994</v>
      </c>
      <c r="H299" s="51">
        <v>23950.9</v>
      </c>
      <c r="I299" s="51">
        <v>42616.3</v>
      </c>
      <c r="J299" s="51">
        <v>13558</v>
      </c>
      <c r="K299" s="59">
        <v>35439.599999999991</v>
      </c>
      <c r="L299" s="247">
        <v>10392.900000000001</v>
      </c>
      <c r="M299" s="214">
        <v>0.54597154090850286</v>
      </c>
      <c r="N299" s="215">
        <v>0.56607476128245704</v>
      </c>
      <c r="O299" s="126">
        <f t="shared" si="5"/>
        <v>35439.599999999991</v>
      </c>
    </row>
    <row r="300" spans="1:15" x14ac:dyDescent="0.25">
      <c r="A300" s="34" t="s">
        <v>417</v>
      </c>
      <c r="B300" s="37">
        <v>200</v>
      </c>
      <c r="C300" s="78" t="s">
        <v>165</v>
      </c>
      <c r="D300" s="79" t="s">
        <v>71</v>
      </c>
      <c r="E300" s="79" t="s">
        <v>166</v>
      </c>
      <c r="F300" s="80" t="s">
        <v>74</v>
      </c>
      <c r="G300" s="59">
        <v>2298.8000000000002</v>
      </c>
      <c r="H300" s="51">
        <v>6042.92</v>
      </c>
      <c r="I300" s="51">
        <v>5332</v>
      </c>
      <c r="J300" s="51">
        <v>5332</v>
      </c>
      <c r="K300" s="59">
        <v>-3033.2</v>
      </c>
      <c r="L300" s="247">
        <v>710.92000000000007</v>
      </c>
      <c r="M300" s="214">
        <v>2.3194710283626239</v>
      </c>
      <c r="N300" s="215">
        <v>0.88235488803426154</v>
      </c>
      <c r="O300" s="126">
        <f t="shared" si="5"/>
        <v>-3033.2</v>
      </c>
    </row>
    <row r="301" spans="1:15" x14ac:dyDescent="0.25">
      <c r="A301" s="33" t="s">
        <v>283</v>
      </c>
      <c r="B301" s="37">
        <v>200</v>
      </c>
      <c r="C301" s="75" t="s">
        <v>165</v>
      </c>
      <c r="D301" s="76" t="s">
        <v>71</v>
      </c>
      <c r="E301" s="76" t="s">
        <v>166</v>
      </c>
      <c r="F301" s="77" t="s">
        <v>54</v>
      </c>
      <c r="G301" s="58">
        <v>144.9</v>
      </c>
      <c r="H301" s="58">
        <v>1329.64</v>
      </c>
      <c r="I301" s="58">
        <v>1270.5</v>
      </c>
      <c r="J301" s="58">
        <v>1125.5</v>
      </c>
      <c r="K301" s="58">
        <v>-1125.5999999999999</v>
      </c>
      <c r="L301" s="246">
        <v>204.1400000000001</v>
      </c>
      <c r="M301" s="216">
        <v>8.7681159420289845</v>
      </c>
      <c r="N301" s="217">
        <v>0.84646972112752317</v>
      </c>
      <c r="O301" s="126">
        <f t="shared" si="5"/>
        <v>-1125.5999999999999</v>
      </c>
    </row>
    <row r="302" spans="1:15" x14ac:dyDescent="0.25">
      <c r="A302" s="34" t="s">
        <v>133</v>
      </c>
      <c r="B302" s="37">
        <v>200</v>
      </c>
      <c r="C302" s="78" t="s">
        <v>165</v>
      </c>
      <c r="D302" s="79" t="s">
        <v>71</v>
      </c>
      <c r="E302" s="79" t="s">
        <v>166</v>
      </c>
      <c r="F302" s="80" t="s">
        <v>54</v>
      </c>
      <c r="G302" s="59">
        <v>144.9</v>
      </c>
      <c r="H302" s="51">
        <v>1329.64</v>
      </c>
      <c r="I302" s="51">
        <v>1270.5</v>
      </c>
      <c r="J302" s="51">
        <v>1125.5</v>
      </c>
      <c r="K302" s="59">
        <v>-1125.5999999999999</v>
      </c>
      <c r="L302" s="247">
        <v>204.1400000000001</v>
      </c>
      <c r="M302" s="214">
        <v>8.7681159420289845</v>
      </c>
      <c r="N302" s="215">
        <v>0.84646972112752317</v>
      </c>
      <c r="O302" s="126">
        <f t="shared" si="5"/>
        <v>-1125.5999999999999</v>
      </c>
    </row>
    <row r="303" spans="1:15" ht="28.5" x14ac:dyDescent="0.25">
      <c r="A303" s="33" t="s">
        <v>114</v>
      </c>
      <c r="B303" s="37">
        <v>200</v>
      </c>
      <c r="C303" s="72" t="s">
        <v>165</v>
      </c>
      <c r="D303" s="73" t="s">
        <v>71</v>
      </c>
      <c r="E303" s="73" t="s">
        <v>166</v>
      </c>
      <c r="F303" s="74" t="s">
        <v>35</v>
      </c>
      <c r="G303" s="58">
        <v>31214.799999999999</v>
      </c>
      <c r="H303" s="58">
        <v>3795.94</v>
      </c>
      <c r="I303" s="58">
        <v>19898.599999999999</v>
      </c>
      <c r="J303" s="58">
        <v>1940.7</v>
      </c>
      <c r="K303" s="58">
        <v>11316.2</v>
      </c>
      <c r="L303" s="246">
        <v>1855.24</v>
      </c>
      <c r="M303" s="216">
        <v>0.63747324986865206</v>
      </c>
      <c r="N303" s="217">
        <v>0.51125676380553964</v>
      </c>
      <c r="O303" s="126">
        <f t="shared" si="5"/>
        <v>11316.2</v>
      </c>
    </row>
    <row r="304" spans="1:15" x14ac:dyDescent="0.25">
      <c r="A304" s="33" t="s">
        <v>115</v>
      </c>
      <c r="B304" s="37">
        <v>200</v>
      </c>
      <c r="C304" s="72" t="s">
        <v>165</v>
      </c>
      <c r="D304" s="73" t="s">
        <v>71</v>
      </c>
      <c r="E304" s="73" t="s">
        <v>166</v>
      </c>
      <c r="F304" s="74" t="s">
        <v>36</v>
      </c>
      <c r="G304" s="58">
        <v>30900</v>
      </c>
      <c r="H304" s="58">
        <v>3780.94</v>
      </c>
      <c r="I304" s="58">
        <v>19797.5</v>
      </c>
      <c r="J304" s="58">
        <v>1945.4</v>
      </c>
      <c r="K304" s="58">
        <v>11102.5</v>
      </c>
      <c r="L304" s="246">
        <v>1835.54</v>
      </c>
      <c r="M304" s="216">
        <v>0.64069579288025891</v>
      </c>
      <c r="N304" s="217">
        <v>0.51452813321554958</v>
      </c>
      <c r="O304" s="126">
        <f t="shared" si="5"/>
        <v>11102.5</v>
      </c>
    </row>
    <row r="305" spans="1:15" x14ac:dyDescent="0.25">
      <c r="A305" s="34" t="s">
        <v>117</v>
      </c>
      <c r="B305" s="37">
        <v>200</v>
      </c>
      <c r="C305" s="87" t="s">
        <v>165</v>
      </c>
      <c r="D305" s="88" t="s">
        <v>71</v>
      </c>
      <c r="E305" s="88" t="s">
        <v>166</v>
      </c>
      <c r="F305" s="89" t="s">
        <v>38</v>
      </c>
      <c r="G305" s="59">
        <v>30900</v>
      </c>
      <c r="H305" s="51">
        <v>3780.94</v>
      </c>
      <c r="I305" s="59">
        <v>19797.5</v>
      </c>
      <c r="J305" s="51">
        <v>1945.4</v>
      </c>
      <c r="K305" s="59">
        <v>11102.5</v>
      </c>
      <c r="L305" s="247">
        <v>1835.54</v>
      </c>
      <c r="M305" s="214">
        <v>0.64069579288025891</v>
      </c>
      <c r="N305" s="215">
        <v>0.51452813321554958</v>
      </c>
      <c r="O305" s="126">
        <f t="shared" si="5"/>
        <v>11102.5</v>
      </c>
    </row>
    <row r="306" spans="1:15" x14ac:dyDescent="0.25">
      <c r="A306" s="33" t="s">
        <v>136</v>
      </c>
      <c r="B306" s="37">
        <v>200</v>
      </c>
      <c r="C306" s="72" t="s">
        <v>165</v>
      </c>
      <c r="D306" s="73" t="s">
        <v>71</v>
      </c>
      <c r="E306" s="73" t="s">
        <v>166</v>
      </c>
      <c r="F306" s="74" t="s">
        <v>57</v>
      </c>
      <c r="G306" s="58">
        <v>314.8</v>
      </c>
      <c r="H306" s="58">
        <v>15</v>
      </c>
      <c r="I306" s="58">
        <v>101.1</v>
      </c>
      <c r="J306" s="58">
        <v>-4.7</v>
      </c>
      <c r="K306" s="58">
        <v>213.70000000000002</v>
      </c>
      <c r="L306" s="246">
        <v>19.7</v>
      </c>
      <c r="M306" s="216">
        <v>0.3211562897077509</v>
      </c>
      <c r="N306" s="217">
        <v>-0.31333333333333335</v>
      </c>
      <c r="O306" s="126">
        <f t="shared" si="5"/>
        <v>213.70000000000002</v>
      </c>
    </row>
    <row r="307" spans="1:15" x14ac:dyDescent="0.25">
      <c r="A307" s="34" t="s">
        <v>138</v>
      </c>
      <c r="B307" s="37">
        <v>200</v>
      </c>
      <c r="C307" s="87" t="s">
        <v>165</v>
      </c>
      <c r="D307" s="88" t="s">
        <v>71</v>
      </c>
      <c r="E307" s="88" t="s">
        <v>166</v>
      </c>
      <c r="F307" s="89" t="s">
        <v>59</v>
      </c>
      <c r="G307" s="59">
        <v>314.8</v>
      </c>
      <c r="H307" s="51">
        <v>15</v>
      </c>
      <c r="I307" s="51">
        <v>101.1</v>
      </c>
      <c r="J307" s="51">
        <v>-4.7</v>
      </c>
      <c r="K307" s="59">
        <v>213.70000000000002</v>
      </c>
      <c r="L307" s="247">
        <v>19.7</v>
      </c>
      <c r="M307" s="214">
        <v>0.3211562897077509</v>
      </c>
      <c r="N307" s="215">
        <v>-0.31333333333333335</v>
      </c>
      <c r="O307" s="126">
        <f t="shared" si="5"/>
        <v>213.70000000000002</v>
      </c>
    </row>
    <row r="308" spans="1:15" x14ac:dyDescent="0.25">
      <c r="A308" s="33" t="s">
        <v>105</v>
      </c>
      <c r="B308" s="37">
        <v>200</v>
      </c>
      <c r="C308" s="72" t="s">
        <v>165</v>
      </c>
      <c r="D308" s="73" t="s">
        <v>71</v>
      </c>
      <c r="E308" s="73" t="s">
        <v>166</v>
      </c>
      <c r="F308" s="74" t="s">
        <v>26</v>
      </c>
      <c r="G308" s="174">
        <v>15500</v>
      </c>
      <c r="H308" s="174">
        <v>3707.9</v>
      </c>
      <c r="I308" s="174">
        <v>11118.9</v>
      </c>
      <c r="J308" s="174">
        <v>2492.6999999999998</v>
      </c>
      <c r="K308" s="58">
        <v>4381.1000000000004</v>
      </c>
      <c r="L308" s="246">
        <v>1215.2000000000003</v>
      </c>
      <c r="M308" s="216">
        <v>0.71734838709677418</v>
      </c>
      <c r="N308" s="217">
        <v>0.67226732112516507</v>
      </c>
      <c r="O308" s="126">
        <f t="shared" si="5"/>
        <v>4381.1000000000004</v>
      </c>
    </row>
    <row r="309" spans="1:15" ht="57" x14ac:dyDescent="0.25">
      <c r="A309" s="33" t="s">
        <v>124</v>
      </c>
      <c r="B309" s="37">
        <v>200</v>
      </c>
      <c r="C309" s="72" t="s">
        <v>165</v>
      </c>
      <c r="D309" s="73" t="s">
        <v>71</v>
      </c>
      <c r="E309" s="73" t="s">
        <v>166</v>
      </c>
      <c r="F309" s="74" t="s">
        <v>45</v>
      </c>
      <c r="G309" s="58">
        <v>15500</v>
      </c>
      <c r="H309" s="58">
        <v>3707.9</v>
      </c>
      <c r="I309" s="58">
        <v>11118.9</v>
      </c>
      <c r="J309" s="58">
        <v>2492.6999999999998</v>
      </c>
      <c r="K309" s="58">
        <v>4381.1000000000004</v>
      </c>
      <c r="L309" s="246">
        <v>1215.2000000000003</v>
      </c>
      <c r="M309" s="216">
        <v>0.71734838709677418</v>
      </c>
      <c r="N309" s="217">
        <v>0.67226732112516507</v>
      </c>
      <c r="O309" s="126">
        <f t="shared" si="5"/>
        <v>4381.1000000000004</v>
      </c>
    </row>
    <row r="310" spans="1:15" ht="45" x14ac:dyDescent="0.25">
      <c r="A310" s="34" t="s">
        <v>124</v>
      </c>
      <c r="B310" s="37">
        <v>200</v>
      </c>
      <c r="C310" s="87" t="s">
        <v>165</v>
      </c>
      <c r="D310" s="88" t="s">
        <v>71</v>
      </c>
      <c r="E310" s="88" t="s">
        <v>166</v>
      </c>
      <c r="F310" s="89" t="s">
        <v>45</v>
      </c>
      <c r="G310" s="218">
        <v>15500</v>
      </c>
      <c r="H310" s="51">
        <v>3707.9</v>
      </c>
      <c r="I310" s="51">
        <v>11118.9</v>
      </c>
      <c r="J310" s="51">
        <v>2492.6999999999998</v>
      </c>
      <c r="K310" s="59">
        <v>4381.1000000000004</v>
      </c>
      <c r="L310" s="247">
        <v>1215.2000000000003</v>
      </c>
      <c r="M310" s="214">
        <v>0.71734838709677418</v>
      </c>
      <c r="N310" s="215">
        <v>0.67226732112516507</v>
      </c>
      <c r="O310" s="126">
        <f t="shared" si="5"/>
        <v>4381.1000000000004</v>
      </c>
    </row>
    <row r="311" spans="1:15" x14ac:dyDescent="0.25">
      <c r="A311" s="33" t="s">
        <v>153</v>
      </c>
      <c r="B311" s="37">
        <v>200</v>
      </c>
      <c r="C311" s="81" t="s">
        <v>165</v>
      </c>
      <c r="D311" s="82" t="s">
        <v>75</v>
      </c>
      <c r="E311" s="82" t="s">
        <v>166</v>
      </c>
      <c r="F311" s="83"/>
      <c r="G311" s="58">
        <v>98312.2</v>
      </c>
      <c r="H311" s="58">
        <v>14279.199999999999</v>
      </c>
      <c r="I311" s="58">
        <v>71295.600000000006</v>
      </c>
      <c r="J311" s="58">
        <v>14142.3</v>
      </c>
      <c r="K311" s="58">
        <v>27016.599999999991</v>
      </c>
      <c r="L311" s="246">
        <v>136.89999999999964</v>
      </c>
      <c r="M311" s="216">
        <v>0.72519585565168931</v>
      </c>
      <c r="N311" s="217">
        <v>0.99041262815844022</v>
      </c>
      <c r="O311" s="126">
        <f t="shared" si="5"/>
        <v>27016.599999999991</v>
      </c>
    </row>
    <row r="312" spans="1:15" ht="28.5" x14ac:dyDescent="0.25">
      <c r="A312" s="33" t="s">
        <v>98</v>
      </c>
      <c r="B312" s="37">
        <v>200</v>
      </c>
      <c r="C312" s="72" t="s">
        <v>165</v>
      </c>
      <c r="D312" s="73" t="s">
        <v>75</v>
      </c>
      <c r="E312" s="73" t="s">
        <v>166</v>
      </c>
      <c r="F312" s="74" t="s">
        <v>18</v>
      </c>
      <c r="G312" s="58">
        <v>2902</v>
      </c>
      <c r="H312" s="58">
        <v>352.1</v>
      </c>
      <c r="I312" s="58">
        <v>1229.5</v>
      </c>
      <c r="J312" s="58">
        <v>292.7</v>
      </c>
      <c r="K312" s="58">
        <v>1672.5</v>
      </c>
      <c r="L312" s="246">
        <v>59.400000000000034</v>
      </c>
      <c r="M312" s="216">
        <v>0.42367332873880081</v>
      </c>
      <c r="N312" s="217">
        <v>0.83129792672536207</v>
      </c>
      <c r="O312" s="126">
        <f t="shared" si="5"/>
        <v>1672.5</v>
      </c>
    </row>
    <row r="313" spans="1:15" ht="28.5" x14ac:dyDescent="0.25">
      <c r="A313" s="33" t="s">
        <v>99</v>
      </c>
      <c r="B313" s="37">
        <v>200</v>
      </c>
      <c r="C313" s="75" t="s">
        <v>165</v>
      </c>
      <c r="D313" s="76" t="s">
        <v>75</v>
      </c>
      <c r="E313" s="76" t="s">
        <v>166</v>
      </c>
      <c r="F313" s="77" t="s">
        <v>19</v>
      </c>
      <c r="G313" s="58">
        <v>2902</v>
      </c>
      <c r="H313" s="58">
        <v>352.1</v>
      </c>
      <c r="I313" s="58">
        <v>1229.5</v>
      </c>
      <c r="J313" s="58">
        <v>292.7</v>
      </c>
      <c r="K313" s="58">
        <v>1672.5</v>
      </c>
      <c r="L313" s="246">
        <v>59.400000000000034</v>
      </c>
      <c r="M313" s="216">
        <v>0.42367332873880081</v>
      </c>
      <c r="N313" s="217">
        <v>0.83129792672536207</v>
      </c>
      <c r="O313" s="126">
        <f t="shared" si="5"/>
        <v>1672.5</v>
      </c>
    </row>
    <row r="314" spans="1:15" ht="30" x14ac:dyDescent="0.25">
      <c r="A314" s="34" t="s">
        <v>100</v>
      </c>
      <c r="B314" s="37">
        <v>200</v>
      </c>
      <c r="C314" s="78" t="s">
        <v>165</v>
      </c>
      <c r="D314" s="79" t="s">
        <v>75</v>
      </c>
      <c r="E314" s="79" t="s">
        <v>166</v>
      </c>
      <c r="F314" s="80" t="s">
        <v>20</v>
      </c>
      <c r="G314" s="59">
        <v>2902</v>
      </c>
      <c r="H314" s="51">
        <v>352.1</v>
      </c>
      <c r="I314" s="51">
        <v>1229.5</v>
      </c>
      <c r="J314" s="51">
        <v>292.7</v>
      </c>
      <c r="K314" s="59">
        <v>1672.5</v>
      </c>
      <c r="L314" s="247">
        <v>59.400000000000034</v>
      </c>
      <c r="M314" s="214">
        <v>0.42367332873880081</v>
      </c>
      <c r="N314" s="215">
        <v>0.83129792672536207</v>
      </c>
      <c r="O314" s="126">
        <f t="shared" si="5"/>
        <v>1672.5</v>
      </c>
    </row>
    <row r="315" spans="1:15" ht="28.5" x14ac:dyDescent="0.25">
      <c r="A315" s="33" t="s">
        <v>284</v>
      </c>
      <c r="B315" s="37">
        <v>200</v>
      </c>
      <c r="C315" s="75" t="s">
        <v>165</v>
      </c>
      <c r="D315" s="76" t="s">
        <v>75</v>
      </c>
      <c r="E315" s="76" t="s">
        <v>166</v>
      </c>
      <c r="F315" s="77" t="s">
        <v>53</v>
      </c>
      <c r="G315" s="58">
        <v>94530.2</v>
      </c>
      <c r="H315" s="58">
        <v>13644.8</v>
      </c>
      <c r="I315" s="58">
        <v>69556.3</v>
      </c>
      <c r="J315" s="58">
        <v>13644.8</v>
      </c>
      <c r="K315" s="58">
        <v>24973.899999999994</v>
      </c>
      <c r="L315" s="246">
        <v>0</v>
      </c>
      <c r="M315" s="216">
        <v>0.73581035478608958</v>
      </c>
      <c r="N315" s="217">
        <v>1</v>
      </c>
      <c r="O315" s="126">
        <f t="shared" si="5"/>
        <v>24973.899999999994</v>
      </c>
    </row>
    <row r="316" spans="1:15" ht="28.5" x14ac:dyDescent="0.25">
      <c r="A316" s="33" t="s">
        <v>141</v>
      </c>
      <c r="B316" s="37">
        <v>200</v>
      </c>
      <c r="C316" s="72" t="s">
        <v>165</v>
      </c>
      <c r="D316" s="73" t="s">
        <v>75</v>
      </c>
      <c r="E316" s="73" t="s">
        <v>166</v>
      </c>
      <c r="F316" s="74" t="s">
        <v>62</v>
      </c>
      <c r="G316" s="58">
        <v>94530.2</v>
      </c>
      <c r="H316" s="58">
        <v>13644.8</v>
      </c>
      <c r="I316" s="58">
        <v>69556.3</v>
      </c>
      <c r="J316" s="58">
        <v>13644.8</v>
      </c>
      <c r="K316" s="58">
        <v>24973.899999999994</v>
      </c>
      <c r="L316" s="246">
        <v>0</v>
      </c>
      <c r="M316" s="216">
        <v>0.73581035478608958</v>
      </c>
      <c r="N316" s="217">
        <v>1</v>
      </c>
      <c r="O316" s="126">
        <f t="shared" si="5"/>
        <v>24973.899999999994</v>
      </c>
    </row>
    <row r="317" spans="1:15" ht="30" x14ac:dyDescent="0.25">
      <c r="A317" s="34" t="s">
        <v>142</v>
      </c>
      <c r="B317" s="37">
        <v>200</v>
      </c>
      <c r="C317" s="87" t="s">
        <v>165</v>
      </c>
      <c r="D317" s="88" t="s">
        <v>75</v>
      </c>
      <c r="E317" s="88" t="s">
        <v>166</v>
      </c>
      <c r="F317" s="89" t="s">
        <v>63</v>
      </c>
      <c r="G317" s="59">
        <v>94530.2</v>
      </c>
      <c r="H317" s="51">
        <v>13644.8</v>
      </c>
      <c r="I317" s="51">
        <v>69556.3</v>
      </c>
      <c r="J317" s="51">
        <v>13644.8</v>
      </c>
      <c r="K317" s="59">
        <v>24973.899999999994</v>
      </c>
      <c r="L317" s="247">
        <v>0</v>
      </c>
      <c r="M317" s="214">
        <v>0.73581035478608958</v>
      </c>
      <c r="N317" s="215">
        <v>1</v>
      </c>
      <c r="O317" s="126">
        <f t="shared" si="5"/>
        <v>24973.899999999994</v>
      </c>
    </row>
    <row r="318" spans="1:15" ht="28.5" x14ac:dyDescent="0.25">
      <c r="A318" s="33" t="s">
        <v>114</v>
      </c>
      <c r="B318" s="37">
        <v>200</v>
      </c>
      <c r="C318" s="72" t="s">
        <v>165</v>
      </c>
      <c r="D318" s="73" t="s">
        <v>75</v>
      </c>
      <c r="E318" s="73" t="s">
        <v>166</v>
      </c>
      <c r="F318" s="74" t="s">
        <v>35</v>
      </c>
      <c r="G318" s="58">
        <v>880</v>
      </c>
      <c r="H318" s="58">
        <v>282.3</v>
      </c>
      <c r="I318" s="58">
        <v>509.8</v>
      </c>
      <c r="J318" s="58">
        <v>204.8</v>
      </c>
      <c r="K318" s="58">
        <v>370.2</v>
      </c>
      <c r="L318" s="246">
        <v>77.5</v>
      </c>
      <c r="M318" s="216">
        <v>0.57931818181818184</v>
      </c>
      <c r="N318" s="217">
        <v>0.72546935883811547</v>
      </c>
      <c r="O318" s="126">
        <f t="shared" si="5"/>
        <v>370.2</v>
      </c>
    </row>
    <row r="319" spans="1:15" x14ac:dyDescent="0.25">
      <c r="A319" s="33" t="s">
        <v>115</v>
      </c>
      <c r="B319" s="37">
        <v>200</v>
      </c>
      <c r="C319" s="75" t="s">
        <v>165</v>
      </c>
      <c r="D319" s="76" t="s">
        <v>75</v>
      </c>
      <c r="E319" s="76" t="s">
        <v>166</v>
      </c>
      <c r="F319" s="77" t="s">
        <v>36</v>
      </c>
      <c r="G319" s="58">
        <v>880</v>
      </c>
      <c r="H319" s="58">
        <v>282.3</v>
      </c>
      <c r="I319" s="58">
        <v>509.8</v>
      </c>
      <c r="J319" s="58">
        <v>204.8</v>
      </c>
      <c r="K319" s="58">
        <v>370.2</v>
      </c>
      <c r="L319" s="246">
        <v>77.5</v>
      </c>
      <c r="M319" s="216">
        <v>0.57931818181818184</v>
      </c>
      <c r="N319" s="217">
        <v>0.72546935883811547</v>
      </c>
      <c r="O319" s="126">
        <f t="shared" si="5"/>
        <v>370.2</v>
      </c>
    </row>
    <row r="320" spans="1:15" x14ac:dyDescent="0.25">
      <c r="A320" s="34" t="s">
        <v>117</v>
      </c>
      <c r="B320" s="37">
        <v>200</v>
      </c>
      <c r="C320" s="78" t="s">
        <v>165</v>
      </c>
      <c r="D320" s="79" t="s">
        <v>75</v>
      </c>
      <c r="E320" s="79" t="s">
        <v>166</v>
      </c>
      <c r="F320" s="80" t="s">
        <v>38</v>
      </c>
      <c r="G320" s="59">
        <v>880</v>
      </c>
      <c r="H320" s="51">
        <v>282.3</v>
      </c>
      <c r="I320" s="51">
        <v>509.8</v>
      </c>
      <c r="J320" s="51">
        <v>204.8</v>
      </c>
      <c r="K320" s="59">
        <v>370.2</v>
      </c>
      <c r="L320" s="247">
        <v>77.5</v>
      </c>
      <c r="M320" s="214">
        <v>0.57931818181818184</v>
      </c>
      <c r="N320" s="215">
        <v>0.72546935883811547</v>
      </c>
      <c r="O320" s="126">
        <f t="shared" si="5"/>
        <v>370.2</v>
      </c>
    </row>
    <row r="321" spans="1:15" x14ac:dyDescent="0.25">
      <c r="A321" s="33" t="s">
        <v>154</v>
      </c>
      <c r="B321" s="37">
        <v>200</v>
      </c>
      <c r="C321" s="75" t="s">
        <v>165</v>
      </c>
      <c r="D321" s="76" t="s">
        <v>76</v>
      </c>
      <c r="E321" s="76" t="s">
        <v>166</v>
      </c>
      <c r="F321" s="77"/>
      <c r="G321" s="58">
        <v>136117.29999999999</v>
      </c>
      <c r="H321" s="58">
        <v>35373.300000000003</v>
      </c>
      <c r="I321" s="58">
        <v>95408.7</v>
      </c>
      <c r="J321" s="58">
        <v>27109.3</v>
      </c>
      <c r="K321" s="58">
        <v>40708.599999999991</v>
      </c>
      <c r="L321" s="246">
        <v>8264.0000000000036</v>
      </c>
      <c r="M321" s="216">
        <v>0.70093000669275696</v>
      </c>
      <c r="N321" s="217">
        <v>0.76637746548950758</v>
      </c>
      <c r="O321" s="126">
        <f t="shared" si="5"/>
        <v>40708.599999999991</v>
      </c>
    </row>
    <row r="322" spans="1:15" ht="71.25" x14ac:dyDescent="0.25">
      <c r="A322" s="33" t="s">
        <v>93</v>
      </c>
      <c r="B322" s="37">
        <v>200</v>
      </c>
      <c r="C322" s="72" t="s">
        <v>165</v>
      </c>
      <c r="D322" s="73" t="s">
        <v>76</v>
      </c>
      <c r="E322" s="73" t="s">
        <v>166</v>
      </c>
      <c r="F322" s="74" t="s">
        <v>13</v>
      </c>
      <c r="G322" s="58">
        <v>95906.7</v>
      </c>
      <c r="H322" s="58">
        <v>27019</v>
      </c>
      <c r="I322" s="58">
        <v>69211.5</v>
      </c>
      <c r="J322" s="58">
        <v>21450.6</v>
      </c>
      <c r="K322" s="58">
        <v>26695.199999999997</v>
      </c>
      <c r="L322" s="246">
        <v>5568.4000000000015</v>
      </c>
      <c r="M322" s="216">
        <v>0.72165448295061763</v>
      </c>
      <c r="N322" s="217">
        <v>0.79390799067322992</v>
      </c>
      <c r="O322" s="126">
        <f t="shared" si="5"/>
        <v>26695.199999999997</v>
      </c>
    </row>
    <row r="323" spans="1:15" ht="28.5" x14ac:dyDescent="0.25">
      <c r="A323" s="33" t="s">
        <v>94</v>
      </c>
      <c r="B323" s="37">
        <v>200</v>
      </c>
      <c r="C323" s="75" t="s">
        <v>165</v>
      </c>
      <c r="D323" s="76" t="s">
        <v>76</v>
      </c>
      <c r="E323" s="76" t="s">
        <v>166</v>
      </c>
      <c r="F323" s="77" t="s">
        <v>14</v>
      </c>
      <c r="G323" s="58">
        <v>95906.7</v>
      </c>
      <c r="H323" s="58">
        <v>27019</v>
      </c>
      <c r="I323" s="58">
        <v>69211.5</v>
      </c>
      <c r="J323" s="58">
        <v>21450.6</v>
      </c>
      <c r="K323" s="58">
        <v>26695.199999999997</v>
      </c>
      <c r="L323" s="246">
        <v>5568.4000000000015</v>
      </c>
      <c r="M323" s="216">
        <v>0.72165448295061763</v>
      </c>
      <c r="N323" s="217">
        <v>0.79390799067322992</v>
      </c>
      <c r="O323" s="126">
        <f t="shared" si="5"/>
        <v>26695.199999999997</v>
      </c>
    </row>
    <row r="324" spans="1:15" ht="30" x14ac:dyDescent="0.25">
      <c r="A324" s="34" t="s">
        <v>95</v>
      </c>
      <c r="B324" s="37">
        <v>200</v>
      </c>
      <c r="C324" s="78" t="s">
        <v>165</v>
      </c>
      <c r="D324" s="79" t="s">
        <v>76</v>
      </c>
      <c r="E324" s="79" t="s">
        <v>166</v>
      </c>
      <c r="F324" s="80" t="s">
        <v>15</v>
      </c>
      <c r="G324" s="59">
        <v>70930.7</v>
      </c>
      <c r="H324" s="51">
        <v>19325.599999999999</v>
      </c>
      <c r="I324" s="51">
        <v>50539.5</v>
      </c>
      <c r="J324" s="51">
        <v>14688.4</v>
      </c>
      <c r="K324" s="59">
        <v>20391.199999999997</v>
      </c>
      <c r="L324" s="247">
        <v>4637.1999999999989</v>
      </c>
      <c r="M324" s="214">
        <v>0.71251940274098524</v>
      </c>
      <c r="N324" s="215">
        <v>0.76004884712505694</v>
      </c>
      <c r="O324" s="126">
        <f t="shared" si="5"/>
        <v>20391.199999999997</v>
      </c>
    </row>
    <row r="325" spans="1:15" ht="30" x14ac:dyDescent="0.25">
      <c r="A325" s="34" t="s">
        <v>96</v>
      </c>
      <c r="B325" s="37">
        <v>200</v>
      </c>
      <c r="C325" s="78" t="s">
        <v>165</v>
      </c>
      <c r="D325" s="79" t="s">
        <v>76</v>
      </c>
      <c r="E325" s="79" t="s">
        <v>166</v>
      </c>
      <c r="F325" s="80" t="s">
        <v>16</v>
      </c>
      <c r="G325" s="59">
        <v>4876.5</v>
      </c>
      <c r="H325" s="51">
        <v>2146.9</v>
      </c>
      <c r="I325" s="51">
        <v>3971</v>
      </c>
      <c r="J325" s="51">
        <v>1846.8</v>
      </c>
      <c r="K325" s="59">
        <v>905.5</v>
      </c>
      <c r="L325" s="247">
        <v>300.10000000000014</v>
      </c>
      <c r="M325" s="214">
        <v>0.81431354455039473</v>
      </c>
      <c r="N325" s="215">
        <v>0.86021705715217289</v>
      </c>
      <c r="O325" s="126">
        <f t="shared" si="5"/>
        <v>905.5</v>
      </c>
    </row>
    <row r="326" spans="1:15" ht="45" x14ac:dyDescent="0.25">
      <c r="A326" s="34" t="s">
        <v>326</v>
      </c>
      <c r="B326" s="37">
        <v>200</v>
      </c>
      <c r="C326" s="87" t="s">
        <v>165</v>
      </c>
      <c r="D326" s="88" t="s">
        <v>76</v>
      </c>
      <c r="E326" s="88" t="s">
        <v>166</v>
      </c>
      <c r="F326" s="89" t="s">
        <v>327</v>
      </c>
      <c r="G326" s="218">
        <v>20099.5</v>
      </c>
      <c r="H326" s="51">
        <v>5546.5</v>
      </c>
      <c r="I326" s="51">
        <v>14701</v>
      </c>
      <c r="J326" s="51">
        <v>4915.3999999999996</v>
      </c>
      <c r="K326" s="59">
        <v>5398.5</v>
      </c>
      <c r="L326" s="247">
        <v>631.10000000000036</v>
      </c>
      <c r="M326" s="214">
        <v>0.73141122913505308</v>
      </c>
      <c r="N326" s="215">
        <v>0.88621653294870628</v>
      </c>
      <c r="O326" s="126">
        <f t="shared" si="5"/>
        <v>5398.5</v>
      </c>
    </row>
    <row r="327" spans="1:15" ht="28.5" x14ac:dyDescent="0.25">
      <c r="A327" s="33" t="s">
        <v>98</v>
      </c>
      <c r="B327" s="37">
        <v>200</v>
      </c>
      <c r="C327" s="72" t="s">
        <v>165</v>
      </c>
      <c r="D327" s="73" t="s">
        <v>76</v>
      </c>
      <c r="E327" s="73" t="s">
        <v>166</v>
      </c>
      <c r="F327" s="74" t="s">
        <v>18</v>
      </c>
      <c r="G327" s="58">
        <v>26210.6</v>
      </c>
      <c r="H327" s="58">
        <v>8354.2999999999993</v>
      </c>
      <c r="I327" s="58">
        <v>12083.4</v>
      </c>
      <c r="J327" s="58">
        <v>5658.7</v>
      </c>
      <c r="K327" s="58">
        <v>14127.199999999999</v>
      </c>
      <c r="L327" s="246">
        <v>2695.5999999999995</v>
      </c>
      <c r="M327" s="216">
        <v>0.46101195699449843</v>
      </c>
      <c r="N327" s="217">
        <v>0.67733981303041546</v>
      </c>
      <c r="O327" s="126">
        <f t="shared" si="5"/>
        <v>14127.199999999999</v>
      </c>
    </row>
    <row r="328" spans="1:15" ht="28.5" x14ac:dyDescent="0.25">
      <c r="A328" s="33" t="s">
        <v>99</v>
      </c>
      <c r="B328" s="37">
        <v>200</v>
      </c>
      <c r="C328" s="75" t="s">
        <v>165</v>
      </c>
      <c r="D328" s="76" t="s">
        <v>76</v>
      </c>
      <c r="E328" s="76" t="s">
        <v>166</v>
      </c>
      <c r="F328" s="77" t="s">
        <v>19</v>
      </c>
      <c r="G328" s="58">
        <v>26210.6</v>
      </c>
      <c r="H328" s="58">
        <v>8354.2999999999993</v>
      </c>
      <c r="I328" s="58">
        <v>12083.4</v>
      </c>
      <c r="J328" s="58">
        <v>5658.7</v>
      </c>
      <c r="K328" s="58">
        <v>14127.199999999999</v>
      </c>
      <c r="L328" s="246">
        <v>2695.5999999999995</v>
      </c>
      <c r="M328" s="216">
        <v>0.46101195699449843</v>
      </c>
      <c r="N328" s="217">
        <v>0.67733981303041546</v>
      </c>
      <c r="O328" s="126">
        <f t="shared" si="5"/>
        <v>14127.199999999999</v>
      </c>
    </row>
    <row r="329" spans="1:15" ht="30" x14ac:dyDescent="0.25">
      <c r="A329" s="34" t="s">
        <v>102</v>
      </c>
      <c r="B329" s="37">
        <v>200</v>
      </c>
      <c r="C329" s="78" t="s">
        <v>165</v>
      </c>
      <c r="D329" s="79" t="s">
        <v>76</v>
      </c>
      <c r="E329" s="79" t="s">
        <v>166</v>
      </c>
      <c r="F329" s="80" t="s">
        <v>22</v>
      </c>
      <c r="G329" s="59">
        <v>4587.1000000000004</v>
      </c>
      <c r="H329" s="51">
        <v>0</v>
      </c>
      <c r="I329" s="51">
        <v>0</v>
      </c>
      <c r="J329" s="51">
        <v>0</v>
      </c>
      <c r="K329" s="59">
        <v>4587.1000000000004</v>
      </c>
      <c r="L329" s="247">
        <v>0</v>
      </c>
      <c r="M329" s="214">
        <v>0</v>
      </c>
      <c r="N329" s="215" t="s">
        <v>325</v>
      </c>
      <c r="O329" s="126">
        <f t="shared" si="5"/>
        <v>4587.1000000000004</v>
      </c>
    </row>
    <row r="330" spans="1:15" ht="30" x14ac:dyDescent="0.25">
      <c r="A330" s="34" t="s">
        <v>100</v>
      </c>
      <c r="B330" s="37">
        <v>200</v>
      </c>
      <c r="C330" s="87" t="s">
        <v>165</v>
      </c>
      <c r="D330" s="88" t="s">
        <v>76</v>
      </c>
      <c r="E330" s="88" t="s">
        <v>166</v>
      </c>
      <c r="F330" s="89" t="s">
        <v>20</v>
      </c>
      <c r="G330" s="59">
        <v>21623.5</v>
      </c>
      <c r="H330" s="51">
        <v>8354.2999999999993</v>
      </c>
      <c r="I330" s="51">
        <v>12083.4</v>
      </c>
      <c r="J330" s="51">
        <v>5658.7</v>
      </c>
      <c r="K330" s="59">
        <v>9540.1</v>
      </c>
      <c r="L330" s="247">
        <v>2695.5999999999995</v>
      </c>
      <c r="M330" s="214">
        <v>0.55880870349388401</v>
      </c>
      <c r="N330" s="215">
        <v>0.67733981303041546</v>
      </c>
      <c r="O330" s="126">
        <f t="shared" si="5"/>
        <v>9540.1</v>
      </c>
    </row>
    <row r="331" spans="1:15" ht="28.5" x14ac:dyDescent="0.25">
      <c r="A331" s="33" t="s">
        <v>282</v>
      </c>
      <c r="B331" s="37">
        <v>200</v>
      </c>
      <c r="C331" s="72" t="s">
        <v>165</v>
      </c>
      <c r="D331" s="73" t="s">
        <v>76</v>
      </c>
      <c r="E331" s="73" t="s">
        <v>166</v>
      </c>
      <c r="F331" s="74" t="s">
        <v>53</v>
      </c>
      <c r="G331" s="58">
        <v>1000</v>
      </c>
      <c r="H331" s="58">
        <v>0</v>
      </c>
      <c r="I331" s="58">
        <v>1113.8</v>
      </c>
      <c r="J331" s="58">
        <v>0</v>
      </c>
      <c r="K331" s="58">
        <v>-113.79999999999995</v>
      </c>
      <c r="L331" s="246">
        <v>0</v>
      </c>
      <c r="M331" s="216">
        <v>1.1137999999999999</v>
      </c>
      <c r="N331" s="217" t="s">
        <v>325</v>
      </c>
      <c r="O331" s="126">
        <f t="shared" si="5"/>
        <v>-113.79999999999995</v>
      </c>
    </row>
    <row r="332" spans="1:15" x14ac:dyDescent="0.25">
      <c r="A332" s="33" t="s">
        <v>283</v>
      </c>
      <c r="B332" s="37">
        <v>200</v>
      </c>
      <c r="C332" s="75" t="s">
        <v>165</v>
      </c>
      <c r="D332" s="76" t="s">
        <v>76</v>
      </c>
      <c r="E332" s="76" t="s">
        <v>166</v>
      </c>
      <c r="F332" s="77" t="s">
        <v>54</v>
      </c>
      <c r="G332" s="58">
        <v>1000</v>
      </c>
      <c r="H332" s="58">
        <v>0</v>
      </c>
      <c r="I332" s="58">
        <v>1113.8</v>
      </c>
      <c r="J332" s="58">
        <v>0</v>
      </c>
      <c r="K332" s="58">
        <v>-113.79999999999995</v>
      </c>
      <c r="L332" s="246">
        <v>0</v>
      </c>
      <c r="M332" s="216">
        <v>1.1137999999999999</v>
      </c>
      <c r="N332" s="217" t="s">
        <v>325</v>
      </c>
      <c r="O332" s="126">
        <f t="shared" si="5"/>
        <v>-113.79999999999995</v>
      </c>
    </row>
    <row r="333" spans="1:15" x14ac:dyDescent="0.25">
      <c r="A333" s="34" t="s">
        <v>283</v>
      </c>
      <c r="B333" s="37">
        <v>200</v>
      </c>
      <c r="C333" s="78" t="s">
        <v>165</v>
      </c>
      <c r="D333" s="79" t="s">
        <v>76</v>
      </c>
      <c r="E333" s="79" t="s">
        <v>166</v>
      </c>
      <c r="F333" s="80" t="s">
        <v>54</v>
      </c>
      <c r="G333" s="59">
        <v>1000</v>
      </c>
      <c r="H333" s="51">
        <v>0</v>
      </c>
      <c r="I333" s="51">
        <v>1113.8</v>
      </c>
      <c r="J333" s="51">
        <v>0</v>
      </c>
      <c r="K333" s="59">
        <v>-113.79999999999995</v>
      </c>
      <c r="L333" s="247">
        <v>0</v>
      </c>
      <c r="M333" s="214">
        <v>1.1137999999999999</v>
      </c>
      <c r="N333" s="217" t="s">
        <v>325</v>
      </c>
      <c r="O333" s="126">
        <f t="shared" si="5"/>
        <v>-113.79999999999995</v>
      </c>
    </row>
    <row r="334" spans="1:15" ht="28.5" x14ac:dyDescent="0.25">
      <c r="A334" s="33" t="s">
        <v>114</v>
      </c>
      <c r="B334" s="37">
        <v>200</v>
      </c>
      <c r="C334" s="75" t="s">
        <v>165</v>
      </c>
      <c r="D334" s="76" t="s">
        <v>76</v>
      </c>
      <c r="E334" s="76" t="s">
        <v>166</v>
      </c>
      <c r="F334" s="77" t="s">
        <v>35</v>
      </c>
      <c r="G334" s="58">
        <v>13000</v>
      </c>
      <c r="H334" s="58">
        <v>0</v>
      </c>
      <c r="I334" s="58">
        <v>13000</v>
      </c>
      <c r="J334" s="58">
        <v>0</v>
      </c>
      <c r="K334" s="58">
        <v>0</v>
      </c>
      <c r="L334" s="246">
        <v>0</v>
      </c>
      <c r="M334" s="216">
        <v>1</v>
      </c>
      <c r="N334" s="217" t="s">
        <v>325</v>
      </c>
      <c r="O334" s="126">
        <f t="shared" si="5"/>
        <v>0</v>
      </c>
    </row>
    <row r="335" spans="1:15" ht="42.75" x14ac:dyDescent="0.25">
      <c r="A335" s="33" t="s">
        <v>118</v>
      </c>
      <c r="B335" s="37">
        <v>200</v>
      </c>
      <c r="C335" s="72" t="s">
        <v>165</v>
      </c>
      <c r="D335" s="73" t="s">
        <v>76</v>
      </c>
      <c r="E335" s="73" t="s">
        <v>166</v>
      </c>
      <c r="F335" s="74" t="s">
        <v>39</v>
      </c>
      <c r="G335" s="58">
        <v>13000</v>
      </c>
      <c r="H335" s="58">
        <v>0</v>
      </c>
      <c r="I335" s="58">
        <v>13000</v>
      </c>
      <c r="J335" s="58">
        <v>0</v>
      </c>
      <c r="K335" s="58">
        <v>0</v>
      </c>
      <c r="L335" s="246">
        <v>0</v>
      </c>
      <c r="M335" s="216">
        <v>1</v>
      </c>
      <c r="N335" s="217" t="s">
        <v>325</v>
      </c>
      <c r="O335" s="126">
        <f t="shared" si="5"/>
        <v>0</v>
      </c>
    </row>
    <row r="336" spans="1:15" ht="30" x14ac:dyDescent="0.25">
      <c r="A336" s="34" t="s">
        <v>118</v>
      </c>
      <c r="B336" s="37">
        <v>200</v>
      </c>
      <c r="C336" s="87" t="s">
        <v>165</v>
      </c>
      <c r="D336" s="88" t="s">
        <v>76</v>
      </c>
      <c r="E336" s="88" t="s">
        <v>166</v>
      </c>
      <c r="F336" s="89" t="s">
        <v>39</v>
      </c>
      <c r="G336" s="59">
        <v>13000</v>
      </c>
      <c r="H336" s="51">
        <v>0</v>
      </c>
      <c r="I336" s="51">
        <v>13000</v>
      </c>
      <c r="J336" s="51">
        <v>0</v>
      </c>
      <c r="K336" s="59">
        <v>0</v>
      </c>
      <c r="L336" s="247">
        <v>0</v>
      </c>
      <c r="M336" s="214">
        <v>1</v>
      </c>
      <c r="N336" s="217" t="s">
        <v>325</v>
      </c>
      <c r="O336" s="126">
        <f t="shared" si="5"/>
        <v>0</v>
      </c>
    </row>
    <row r="337" spans="1:15" x14ac:dyDescent="0.25">
      <c r="A337" s="33" t="s">
        <v>155</v>
      </c>
      <c r="B337" s="37">
        <v>200</v>
      </c>
      <c r="C337" s="72" t="s">
        <v>165</v>
      </c>
      <c r="D337" s="73" t="s">
        <v>77</v>
      </c>
      <c r="E337" s="73" t="s">
        <v>166</v>
      </c>
      <c r="F337" s="74"/>
      <c r="G337" s="58">
        <v>505905.10000000003</v>
      </c>
      <c r="H337" s="58">
        <v>80966.400000000009</v>
      </c>
      <c r="I337" s="58">
        <v>251736.8</v>
      </c>
      <c r="J337" s="58">
        <v>76138.600000000006</v>
      </c>
      <c r="K337" s="58">
        <v>254168.30000000005</v>
      </c>
      <c r="L337" s="246">
        <v>4827.8000000000029</v>
      </c>
      <c r="M337" s="216">
        <v>0.4975968813123251</v>
      </c>
      <c r="N337" s="217">
        <v>0.94037279661686823</v>
      </c>
      <c r="O337" s="126">
        <f t="shared" si="5"/>
        <v>254168.30000000005</v>
      </c>
    </row>
    <row r="338" spans="1:15" x14ac:dyDescent="0.25">
      <c r="A338" s="33" t="s">
        <v>156</v>
      </c>
      <c r="B338" s="37">
        <v>200</v>
      </c>
      <c r="C338" s="75" t="s">
        <v>165</v>
      </c>
      <c r="D338" s="76" t="s">
        <v>78</v>
      </c>
      <c r="E338" s="76" t="s">
        <v>166</v>
      </c>
      <c r="F338" s="77"/>
      <c r="G338" s="58">
        <v>432873.9</v>
      </c>
      <c r="H338" s="58">
        <v>68864</v>
      </c>
      <c r="I338" s="58">
        <v>215368</v>
      </c>
      <c r="J338" s="58">
        <v>64817.100000000006</v>
      </c>
      <c r="K338" s="58">
        <v>217505.90000000002</v>
      </c>
      <c r="L338" s="246">
        <v>4046.8999999999942</v>
      </c>
      <c r="M338" s="216">
        <v>0.49753057414641999</v>
      </c>
      <c r="N338" s="217">
        <v>0.94123344563197031</v>
      </c>
      <c r="O338" s="126">
        <f t="shared" si="5"/>
        <v>217505.90000000002</v>
      </c>
    </row>
    <row r="339" spans="1:15" ht="28.5" x14ac:dyDescent="0.25">
      <c r="A339" s="33" t="s">
        <v>98</v>
      </c>
      <c r="B339" s="37">
        <v>200</v>
      </c>
      <c r="C339" s="72" t="s">
        <v>165</v>
      </c>
      <c r="D339" s="73" t="s">
        <v>78</v>
      </c>
      <c r="E339" s="73" t="s">
        <v>166</v>
      </c>
      <c r="F339" s="74" t="s">
        <v>18</v>
      </c>
      <c r="G339" s="58">
        <v>124286.6</v>
      </c>
      <c r="H339" s="58">
        <v>7486.3</v>
      </c>
      <c r="I339" s="58">
        <v>8288.7999999999993</v>
      </c>
      <c r="J339" s="58">
        <v>7486.3</v>
      </c>
      <c r="K339" s="58">
        <v>115997.8</v>
      </c>
      <c r="L339" s="246">
        <v>0</v>
      </c>
      <c r="M339" s="216">
        <v>6.6691018983542863E-2</v>
      </c>
      <c r="N339" s="217">
        <v>1</v>
      </c>
      <c r="O339" s="126">
        <f t="shared" si="5"/>
        <v>115997.8</v>
      </c>
    </row>
    <row r="340" spans="1:15" ht="28.5" x14ac:dyDescent="0.25">
      <c r="A340" s="33" t="s">
        <v>99</v>
      </c>
      <c r="B340" s="37">
        <v>200</v>
      </c>
      <c r="C340" s="75" t="s">
        <v>165</v>
      </c>
      <c r="D340" s="76" t="s">
        <v>78</v>
      </c>
      <c r="E340" s="76" t="s">
        <v>166</v>
      </c>
      <c r="F340" s="77" t="s">
        <v>19</v>
      </c>
      <c r="G340" s="58">
        <v>124286.6</v>
      </c>
      <c r="H340" s="58">
        <v>7486.3</v>
      </c>
      <c r="I340" s="58">
        <v>8288.7999999999993</v>
      </c>
      <c r="J340" s="58">
        <v>7486.3</v>
      </c>
      <c r="K340" s="58">
        <v>115997.8</v>
      </c>
      <c r="L340" s="246">
        <v>0</v>
      </c>
      <c r="M340" s="216">
        <v>6.6691018983542863E-2</v>
      </c>
      <c r="N340" s="217">
        <v>1</v>
      </c>
      <c r="O340" s="126">
        <f t="shared" si="5"/>
        <v>115997.8</v>
      </c>
    </row>
    <row r="341" spans="1:15" ht="30" x14ac:dyDescent="0.25">
      <c r="A341" s="34" t="s">
        <v>102</v>
      </c>
      <c r="B341" s="37">
        <v>200</v>
      </c>
      <c r="C341" s="78" t="s">
        <v>165</v>
      </c>
      <c r="D341" s="79" t="s">
        <v>78</v>
      </c>
      <c r="E341" s="79" t="s">
        <v>166</v>
      </c>
      <c r="F341" s="80" t="s">
        <v>22</v>
      </c>
      <c r="G341" s="59">
        <v>124286.6</v>
      </c>
      <c r="H341" s="51">
        <v>7486.3</v>
      </c>
      <c r="I341" s="51">
        <v>8288.7999999999993</v>
      </c>
      <c r="J341" s="51">
        <v>7486.3</v>
      </c>
      <c r="K341" s="59">
        <v>115997.8</v>
      </c>
      <c r="L341" s="247">
        <v>0</v>
      </c>
      <c r="M341" s="214">
        <v>6.6691018983542863E-2</v>
      </c>
      <c r="N341" s="215">
        <v>1</v>
      </c>
      <c r="O341" s="126">
        <f t="shared" si="5"/>
        <v>115997.8</v>
      </c>
    </row>
    <row r="342" spans="1:15" ht="28.5" x14ac:dyDescent="0.25">
      <c r="A342" s="33" t="s">
        <v>114</v>
      </c>
      <c r="B342" s="37">
        <v>200</v>
      </c>
      <c r="C342" s="75" t="s">
        <v>165</v>
      </c>
      <c r="D342" s="76" t="s">
        <v>78</v>
      </c>
      <c r="E342" s="76" t="s">
        <v>166</v>
      </c>
      <c r="F342" s="77" t="s">
        <v>35</v>
      </c>
      <c r="G342" s="58">
        <v>308587.30000000005</v>
      </c>
      <c r="H342" s="58">
        <v>61377.7</v>
      </c>
      <c r="I342" s="58">
        <v>207079.2</v>
      </c>
      <c r="J342" s="58">
        <v>57330.8</v>
      </c>
      <c r="K342" s="58">
        <v>101508.10000000003</v>
      </c>
      <c r="L342" s="246">
        <v>4046.8999999999942</v>
      </c>
      <c r="M342" s="216">
        <v>0.67105548413690386</v>
      </c>
      <c r="N342" s="217">
        <v>0.934065629699386</v>
      </c>
      <c r="O342" s="126">
        <f t="shared" si="5"/>
        <v>101508.10000000003</v>
      </c>
    </row>
    <row r="343" spans="1:15" x14ac:dyDescent="0.25">
      <c r="A343" s="33" t="s">
        <v>115</v>
      </c>
      <c r="B343" s="37">
        <v>200</v>
      </c>
      <c r="C343" s="72" t="s">
        <v>165</v>
      </c>
      <c r="D343" s="73" t="s">
        <v>78</v>
      </c>
      <c r="E343" s="73" t="s">
        <v>166</v>
      </c>
      <c r="F343" s="74" t="s">
        <v>36</v>
      </c>
      <c r="G343" s="58">
        <v>308587.30000000005</v>
      </c>
      <c r="H343" s="58">
        <v>61377.7</v>
      </c>
      <c r="I343" s="58">
        <v>207079.2</v>
      </c>
      <c r="J343" s="58">
        <v>57330.8</v>
      </c>
      <c r="K343" s="58">
        <v>101508.10000000003</v>
      </c>
      <c r="L343" s="246">
        <v>4046.8999999999942</v>
      </c>
      <c r="M343" s="216">
        <v>0.67105548413690386</v>
      </c>
      <c r="N343" s="217">
        <v>0.934065629699386</v>
      </c>
      <c r="O343" s="126">
        <f t="shared" si="5"/>
        <v>101508.10000000003</v>
      </c>
    </row>
    <row r="344" spans="1:15" ht="60" x14ac:dyDescent="0.25">
      <c r="A344" s="34" t="s">
        <v>116</v>
      </c>
      <c r="B344" s="37">
        <v>200</v>
      </c>
      <c r="C344" s="87" t="s">
        <v>165</v>
      </c>
      <c r="D344" s="88" t="s">
        <v>78</v>
      </c>
      <c r="E344" s="88" t="s">
        <v>166</v>
      </c>
      <c r="F344" s="89" t="s">
        <v>37</v>
      </c>
      <c r="G344" s="59">
        <v>291707.40000000002</v>
      </c>
      <c r="H344" s="51">
        <v>55862.2</v>
      </c>
      <c r="I344" s="51">
        <v>197781.7</v>
      </c>
      <c r="J344" s="51">
        <v>55035</v>
      </c>
      <c r="K344" s="59">
        <v>93925.700000000012</v>
      </c>
      <c r="L344" s="247">
        <v>827.19999999999709</v>
      </c>
      <c r="M344" s="214">
        <v>0.67801399621675695</v>
      </c>
      <c r="N344" s="215">
        <v>0.98519213349993384</v>
      </c>
      <c r="O344" s="126">
        <f t="shared" si="5"/>
        <v>93925.700000000012</v>
      </c>
    </row>
    <row r="345" spans="1:15" x14ac:dyDescent="0.25">
      <c r="A345" s="34" t="s">
        <v>117</v>
      </c>
      <c r="B345" s="37">
        <v>200</v>
      </c>
      <c r="C345" s="78" t="s">
        <v>165</v>
      </c>
      <c r="D345" s="79" t="s">
        <v>78</v>
      </c>
      <c r="E345" s="79" t="s">
        <v>166</v>
      </c>
      <c r="F345" s="80" t="s">
        <v>38</v>
      </c>
      <c r="G345" s="59">
        <v>16879.900000000001</v>
      </c>
      <c r="H345" s="51">
        <v>5515.5</v>
      </c>
      <c r="I345" s="51">
        <v>9297.5</v>
      </c>
      <c r="J345" s="51">
        <v>2295.8000000000002</v>
      </c>
      <c r="K345" s="59">
        <v>7582.4000000000015</v>
      </c>
      <c r="L345" s="247">
        <v>3219.7</v>
      </c>
      <c r="M345" s="214">
        <v>0.55080302608427767</v>
      </c>
      <c r="N345" s="215">
        <v>0.41624512736832564</v>
      </c>
      <c r="O345" s="126">
        <f t="shared" si="5"/>
        <v>7582.4000000000015</v>
      </c>
    </row>
    <row r="346" spans="1:15" x14ac:dyDescent="0.25">
      <c r="A346" s="33" t="s">
        <v>157</v>
      </c>
      <c r="B346" s="37">
        <v>200</v>
      </c>
      <c r="C346" s="75" t="s">
        <v>165</v>
      </c>
      <c r="D346" s="76" t="s">
        <v>79</v>
      </c>
      <c r="E346" s="76" t="s">
        <v>166</v>
      </c>
      <c r="F346" s="77"/>
      <c r="G346" s="58">
        <v>6360.7</v>
      </c>
      <c r="H346" s="58">
        <v>911.8</v>
      </c>
      <c r="I346" s="58">
        <v>2005.4</v>
      </c>
      <c r="J346" s="58">
        <v>526.4</v>
      </c>
      <c r="K346" s="58">
        <v>4355.2999999999993</v>
      </c>
      <c r="L346" s="246">
        <v>385.4</v>
      </c>
      <c r="M346" s="216">
        <v>0.31527976480576042</v>
      </c>
      <c r="N346" s="217">
        <v>0.57731958762886604</v>
      </c>
      <c r="O346" s="126">
        <f t="shared" si="5"/>
        <v>4355.2999999999993</v>
      </c>
    </row>
    <row r="347" spans="1:15" ht="71.25" x14ac:dyDescent="0.25">
      <c r="A347" s="33" t="s">
        <v>93</v>
      </c>
      <c r="B347" s="37">
        <v>200</v>
      </c>
      <c r="C347" s="72" t="s">
        <v>165</v>
      </c>
      <c r="D347" s="73" t="s">
        <v>79</v>
      </c>
      <c r="E347" s="73" t="s">
        <v>166</v>
      </c>
      <c r="F347" s="74" t="s">
        <v>13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246">
        <v>0</v>
      </c>
      <c r="M347" s="216" t="s">
        <v>325</v>
      </c>
      <c r="N347" s="217" t="s">
        <v>325</v>
      </c>
      <c r="O347" s="126">
        <f t="shared" si="5"/>
        <v>0</v>
      </c>
    </row>
    <row r="348" spans="1:15" ht="28.5" x14ac:dyDescent="0.25">
      <c r="A348" s="33" t="s">
        <v>94</v>
      </c>
      <c r="B348" s="37">
        <v>200</v>
      </c>
      <c r="C348" s="75" t="s">
        <v>165</v>
      </c>
      <c r="D348" s="76" t="s">
        <v>79</v>
      </c>
      <c r="E348" s="76" t="s">
        <v>166</v>
      </c>
      <c r="F348" s="77" t="s">
        <v>14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246">
        <v>0</v>
      </c>
      <c r="M348" s="216" t="s">
        <v>325</v>
      </c>
      <c r="N348" s="217" t="s">
        <v>325</v>
      </c>
      <c r="O348" s="126">
        <f t="shared" si="5"/>
        <v>0</v>
      </c>
    </row>
    <row r="349" spans="1:15" ht="30" x14ac:dyDescent="0.25">
      <c r="A349" s="34" t="s">
        <v>96</v>
      </c>
      <c r="B349" s="37">
        <v>200</v>
      </c>
      <c r="C349" s="78" t="s">
        <v>165</v>
      </c>
      <c r="D349" s="79" t="s">
        <v>79</v>
      </c>
      <c r="E349" s="79" t="s">
        <v>166</v>
      </c>
      <c r="F349" s="80" t="s">
        <v>16</v>
      </c>
      <c r="G349" s="59">
        <v>0</v>
      </c>
      <c r="H349" s="51">
        <v>0</v>
      </c>
      <c r="I349" s="51">
        <v>0</v>
      </c>
      <c r="J349" s="51">
        <v>0</v>
      </c>
      <c r="K349" s="58">
        <v>0</v>
      </c>
      <c r="L349" s="247">
        <v>0</v>
      </c>
      <c r="M349" s="216" t="s">
        <v>325</v>
      </c>
      <c r="N349" s="217" t="s">
        <v>325</v>
      </c>
      <c r="O349" s="126">
        <f t="shared" si="5"/>
        <v>0</v>
      </c>
    </row>
    <row r="350" spans="1:15" ht="28.5" x14ac:dyDescent="0.25">
      <c r="A350" s="33" t="s">
        <v>98</v>
      </c>
      <c r="B350" s="37">
        <v>200</v>
      </c>
      <c r="C350" s="75" t="s">
        <v>165</v>
      </c>
      <c r="D350" s="76" t="s">
        <v>79</v>
      </c>
      <c r="E350" s="76" t="s">
        <v>166</v>
      </c>
      <c r="F350" s="77" t="s">
        <v>18</v>
      </c>
      <c r="G350" s="58">
        <v>6360.7</v>
      </c>
      <c r="H350" s="58">
        <v>911.8</v>
      </c>
      <c r="I350" s="58">
        <v>2005.4</v>
      </c>
      <c r="J350" s="58">
        <v>526.4</v>
      </c>
      <c r="K350" s="58">
        <v>4355.2999999999993</v>
      </c>
      <c r="L350" s="246">
        <v>385.4</v>
      </c>
      <c r="M350" s="216">
        <v>0.31527976480576042</v>
      </c>
      <c r="N350" s="217">
        <v>0.57731958762886604</v>
      </c>
      <c r="O350" s="126">
        <f t="shared" si="5"/>
        <v>4355.2999999999993</v>
      </c>
    </row>
    <row r="351" spans="1:15" ht="28.5" x14ac:dyDescent="0.25">
      <c r="A351" s="33" t="s">
        <v>99</v>
      </c>
      <c r="B351" s="37">
        <v>200</v>
      </c>
      <c r="C351" s="72" t="s">
        <v>165</v>
      </c>
      <c r="D351" s="73" t="s">
        <v>79</v>
      </c>
      <c r="E351" s="73" t="s">
        <v>166</v>
      </c>
      <c r="F351" s="74" t="s">
        <v>19</v>
      </c>
      <c r="G351" s="58">
        <v>6360.7</v>
      </c>
      <c r="H351" s="58">
        <v>911.8</v>
      </c>
      <c r="I351" s="58">
        <v>2005.4</v>
      </c>
      <c r="J351" s="58">
        <v>526.4</v>
      </c>
      <c r="K351" s="58">
        <v>4355.2999999999993</v>
      </c>
      <c r="L351" s="246">
        <v>385.4</v>
      </c>
      <c r="M351" s="216">
        <v>0.31527976480576042</v>
      </c>
      <c r="N351" s="217">
        <v>0.57731958762886604</v>
      </c>
      <c r="O351" s="126">
        <f t="shared" si="5"/>
        <v>4355.2999999999993</v>
      </c>
    </row>
    <row r="352" spans="1:15" ht="30" x14ac:dyDescent="0.25">
      <c r="A352" s="34" t="s">
        <v>100</v>
      </c>
      <c r="B352" s="37">
        <v>200</v>
      </c>
      <c r="C352" s="87" t="s">
        <v>165</v>
      </c>
      <c r="D352" s="88" t="s">
        <v>79</v>
      </c>
      <c r="E352" s="88" t="s">
        <v>166</v>
      </c>
      <c r="F352" s="89" t="s">
        <v>20</v>
      </c>
      <c r="G352" s="59">
        <v>6360.7</v>
      </c>
      <c r="H352" s="51">
        <v>911.8</v>
      </c>
      <c r="I352" s="51">
        <v>2005.4</v>
      </c>
      <c r="J352" s="51">
        <v>526.4</v>
      </c>
      <c r="K352" s="59">
        <v>4355.2999999999993</v>
      </c>
      <c r="L352" s="247">
        <v>385.4</v>
      </c>
      <c r="M352" s="214">
        <v>0.31527976480576042</v>
      </c>
      <c r="N352" s="215">
        <v>0.57731958762886604</v>
      </c>
      <c r="O352" s="126">
        <f t="shared" si="5"/>
        <v>4355.2999999999993</v>
      </c>
    </row>
    <row r="353" spans="1:15" ht="28.5" x14ac:dyDescent="0.25">
      <c r="A353" s="33" t="s">
        <v>158</v>
      </c>
      <c r="B353" s="37">
        <v>200</v>
      </c>
      <c r="C353" s="72" t="s">
        <v>165</v>
      </c>
      <c r="D353" s="73" t="s">
        <v>80</v>
      </c>
      <c r="E353" s="73" t="s">
        <v>166</v>
      </c>
      <c r="F353" s="74"/>
      <c r="G353" s="58">
        <v>66670.5</v>
      </c>
      <c r="H353" s="58">
        <v>11190.6</v>
      </c>
      <c r="I353" s="58">
        <v>34363.4</v>
      </c>
      <c r="J353" s="58">
        <v>10795.1</v>
      </c>
      <c r="K353" s="58">
        <v>32307.1</v>
      </c>
      <c r="L353" s="246">
        <v>395.5</v>
      </c>
      <c r="M353" s="216">
        <v>0.51542136327161192</v>
      </c>
      <c r="N353" s="217">
        <v>0.96465783782817727</v>
      </c>
      <c r="O353" s="126">
        <f t="shared" ref="O353:O378" si="6">G353-I353</f>
        <v>32307.1</v>
      </c>
    </row>
    <row r="354" spans="1:15" ht="71.25" x14ac:dyDescent="0.25">
      <c r="A354" s="33" t="s">
        <v>93</v>
      </c>
      <c r="B354" s="37">
        <v>200</v>
      </c>
      <c r="C354" s="75" t="s">
        <v>165</v>
      </c>
      <c r="D354" s="76" t="s">
        <v>80</v>
      </c>
      <c r="E354" s="76" t="s">
        <v>166</v>
      </c>
      <c r="F354" s="77" t="s">
        <v>13</v>
      </c>
      <c r="G354" s="58">
        <v>45273.2</v>
      </c>
      <c r="H354" s="58">
        <v>10130.1</v>
      </c>
      <c r="I354" s="58">
        <v>32135.5</v>
      </c>
      <c r="J354" s="58">
        <v>9926.5</v>
      </c>
      <c r="K354" s="58">
        <v>13137.699999999997</v>
      </c>
      <c r="L354" s="246">
        <v>203.60000000000036</v>
      </c>
      <c r="M354" s="216">
        <v>0.70981286942385347</v>
      </c>
      <c r="N354" s="217">
        <v>0.97990148172278646</v>
      </c>
      <c r="O354" s="126">
        <f t="shared" si="6"/>
        <v>13137.699999999997</v>
      </c>
    </row>
    <row r="355" spans="1:15" x14ac:dyDescent="0.25">
      <c r="A355" s="33" t="s">
        <v>108</v>
      </c>
      <c r="B355" s="37">
        <v>200</v>
      </c>
      <c r="C355" s="72" t="s">
        <v>165</v>
      </c>
      <c r="D355" s="73" t="s">
        <v>80</v>
      </c>
      <c r="E355" s="73" t="s">
        <v>166</v>
      </c>
      <c r="F355" s="74" t="s">
        <v>29</v>
      </c>
      <c r="G355" s="58">
        <v>21756</v>
      </c>
      <c r="H355" s="58">
        <v>5815.5</v>
      </c>
      <c r="I355" s="58">
        <v>15943.4</v>
      </c>
      <c r="J355" s="58">
        <v>5772</v>
      </c>
      <c r="K355" s="58">
        <v>5812.6</v>
      </c>
      <c r="L355" s="246">
        <v>43.5</v>
      </c>
      <c r="M355" s="216">
        <v>0.73282772568486854</v>
      </c>
      <c r="N355" s="217">
        <v>0.99251998968274435</v>
      </c>
      <c r="O355" s="126">
        <f t="shared" si="6"/>
        <v>5812.6</v>
      </c>
    </row>
    <row r="356" spans="1:15" x14ac:dyDescent="0.25">
      <c r="A356" s="34" t="s">
        <v>109</v>
      </c>
      <c r="B356" s="37">
        <v>200</v>
      </c>
      <c r="C356" s="87" t="s">
        <v>165</v>
      </c>
      <c r="D356" s="88" t="s">
        <v>80</v>
      </c>
      <c r="E356" s="88" t="s">
        <v>166</v>
      </c>
      <c r="F356" s="89" t="s">
        <v>30</v>
      </c>
      <c r="G356" s="59">
        <v>16645.900000000001</v>
      </c>
      <c r="H356" s="51">
        <v>4343.5</v>
      </c>
      <c r="I356" s="51">
        <v>11965</v>
      </c>
      <c r="J356" s="51">
        <v>4315.8999999999996</v>
      </c>
      <c r="K356" s="59">
        <v>4680.9000000000015</v>
      </c>
      <c r="L356" s="247">
        <v>27.600000000000364</v>
      </c>
      <c r="M356" s="214">
        <v>0.71879561934169967</v>
      </c>
      <c r="N356" s="215">
        <v>0.99364567744906174</v>
      </c>
      <c r="O356" s="126">
        <f t="shared" si="6"/>
        <v>4680.9000000000015</v>
      </c>
    </row>
    <row r="357" spans="1:15" ht="30" x14ac:dyDescent="0.25">
      <c r="A357" s="34" t="s">
        <v>110</v>
      </c>
      <c r="B357" s="37">
        <v>200</v>
      </c>
      <c r="C357" s="78" t="s">
        <v>165</v>
      </c>
      <c r="D357" s="79" t="s">
        <v>80</v>
      </c>
      <c r="E357" s="79" t="s">
        <v>166</v>
      </c>
      <c r="F357" s="80" t="s">
        <v>31</v>
      </c>
      <c r="G357" s="59">
        <v>657.6</v>
      </c>
      <c r="H357" s="51">
        <v>160.69999999999999</v>
      </c>
      <c r="I357" s="51">
        <v>574.5</v>
      </c>
      <c r="J357" s="51">
        <v>144.80000000000001</v>
      </c>
      <c r="K357" s="59">
        <v>83.100000000000023</v>
      </c>
      <c r="L357" s="247">
        <v>15.899999999999977</v>
      </c>
      <c r="M357" s="214">
        <v>0.87363138686131381</v>
      </c>
      <c r="N357" s="215">
        <v>0.90105787181082775</v>
      </c>
      <c r="O357" s="126">
        <f t="shared" si="6"/>
        <v>83.100000000000023</v>
      </c>
    </row>
    <row r="358" spans="1:15" ht="45" x14ac:dyDescent="0.25">
      <c r="A358" s="34" t="s">
        <v>328</v>
      </c>
      <c r="B358" s="37">
        <v>200</v>
      </c>
      <c r="C358" s="78" t="s">
        <v>165</v>
      </c>
      <c r="D358" s="79" t="s">
        <v>80</v>
      </c>
      <c r="E358" s="79" t="s">
        <v>166</v>
      </c>
      <c r="F358" s="80" t="s">
        <v>329</v>
      </c>
      <c r="G358" s="59">
        <v>4452.5</v>
      </c>
      <c r="H358" s="51">
        <v>1311.3</v>
      </c>
      <c r="I358" s="51">
        <v>3403.9</v>
      </c>
      <c r="J358" s="51">
        <v>1311.3</v>
      </c>
      <c r="K358" s="59">
        <v>1048.5999999999999</v>
      </c>
      <c r="L358" s="247">
        <v>0</v>
      </c>
      <c r="M358" s="214">
        <v>0.76449185850645707</v>
      </c>
      <c r="N358" s="215">
        <v>1</v>
      </c>
      <c r="O358" s="126">
        <f t="shared" si="6"/>
        <v>1048.5999999999999</v>
      </c>
    </row>
    <row r="359" spans="1:15" ht="28.5" x14ac:dyDescent="0.25">
      <c r="A359" s="33" t="s">
        <v>94</v>
      </c>
      <c r="B359" s="37">
        <v>200</v>
      </c>
      <c r="C359" s="72" t="s">
        <v>165</v>
      </c>
      <c r="D359" s="73" t="s">
        <v>80</v>
      </c>
      <c r="E359" s="73" t="s">
        <v>166</v>
      </c>
      <c r="F359" s="74" t="s">
        <v>14</v>
      </c>
      <c r="G359" s="58">
        <v>23517.200000000001</v>
      </c>
      <c r="H359" s="58">
        <v>4314.6000000000004</v>
      </c>
      <c r="I359" s="58">
        <v>16192.1</v>
      </c>
      <c r="J359" s="58">
        <v>4154.5</v>
      </c>
      <c r="K359" s="58">
        <v>7325.1</v>
      </c>
      <c r="L359" s="246">
        <v>160.10000000000036</v>
      </c>
      <c r="M359" s="216">
        <v>0.68852159270661473</v>
      </c>
      <c r="N359" s="217">
        <v>0.96289343160432017</v>
      </c>
      <c r="O359" s="126">
        <f t="shared" si="6"/>
        <v>7325.1</v>
      </c>
    </row>
    <row r="360" spans="1:15" ht="30" x14ac:dyDescent="0.25">
      <c r="A360" s="34" t="s">
        <v>95</v>
      </c>
      <c r="B360" s="37">
        <v>200</v>
      </c>
      <c r="C360" s="78" t="s">
        <v>165</v>
      </c>
      <c r="D360" s="79" t="s">
        <v>80</v>
      </c>
      <c r="E360" s="79" t="s">
        <v>166</v>
      </c>
      <c r="F360" s="80" t="s">
        <v>15</v>
      </c>
      <c r="G360" s="59">
        <v>16763.3</v>
      </c>
      <c r="H360" s="51">
        <v>2856.4</v>
      </c>
      <c r="I360" s="51">
        <v>11467.2</v>
      </c>
      <c r="J360" s="51">
        <v>2856.4</v>
      </c>
      <c r="K360" s="59">
        <v>5296.0999999999985</v>
      </c>
      <c r="L360" s="247">
        <v>0</v>
      </c>
      <c r="M360" s="214">
        <v>0.68406578656947026</v>
      </c>
      <c r="N360" s="215">
        <v>1</v>
      </c>
      <c r="O360" s="126">
        <f t="shared" si="6"/>
        <v>5296.0999999999985</v>
      </c>
    </row>
    <row r="361" spans="1:15" ht="30" x14ac:dyDescent="0.25">
      <c r="A361" s="34" t="s">
        <v>96</v>
      </c>
      <c r="B361" s="37">
        <v>200</v>
      </c>
      <c r="C361" s="78" t="s">
        <v>165</v>
      </c>
      <c r="D361" s="79" t="s">
        <v>80</v>
      </c>
      <c r="E361" s="79" t="s">
        <v>166</v>
      </c>
      <c r="F361" s="80" t="s">
        <v>16</v>
      </c>
      <c r="G361" s="59">
        <v>1735.7</v>
      </c>
      <c r="H361" s="51">
        <v>515.4</v>
      </c>
      <c r="I361" s="51">
        <v>1328.5</v>
      </c>
      <c r="J361" s="51">
        <v>355.3</v>
      </c>
      <c r="K361" s="59">
        <v>407.20000000000005</v>
      </c>
      <c r="L361" s="247">
        <v>160.09999999999997</v>
      </c>
      <c r="M361" s="214">
        <v>0.76539724606786885</v>
      </c>
      <c r="N361" s="215">
        <v>0.68936748156771444</v>
      </c>
      <c r="O361" s="126">
        <f t="shared" si="6"/>
        <v>407.20000000000005</v>
      </c>
    </row>
    <row r="362" spans="1:15" ht="45" x14ac:dyDescent="0.25">
      <c r="A362" s="34" t="s">
        <v>326</v>
      </c>
      <c r="B362" s="37">
        <v>200</v>
      </c>
      <c r="C362" s="87" t="s">
        <v>165</v>
      </c>
      <c r="D362" s="88" t="s">
        <v>80</v>
      </c>
      <c r="E362" s="88" t="s">
        <v>166</v>
      </c>
      <c r="F362" s="89" t="s">
        <v>327</v>
      </c>
      <c r="G362" s="59">
        <v>5018.2</v>
      </c>
      <c r="H362" s="51">
        <v>942.8</v>
      </c>
      <c r="I362" s="51">
        <v>3396.4</v>
      </c>
      <c r="J362" s="51">
        <v>942.8</v>
      </c>
      <c r="K362" s="59">
        <v>1621.7999999999997</v>
      </c>
      <c r="L362" s="247">
        <v>0</v>
      </c>
      <c r="M362" s="214">
        <v>0.67681638834641911</v>
      </c>
      <c r="N362" s="215">
        <v>1</v>
      </c>
      <c r="O362" s="126">
        <f t="shared" si="6"/>
        <v>1621.7999999999997</v>
      </c>
    </row>
    <row r="363" spans="1:15" ht="28.5" x14ac:dyDescent="0.25">
      <c r="A363" s="33" t="s">
        <v>98</v>
      </c>
      <c r="B363" s="37">
        <v>200</v>
      </c>
      <c r="C363" s="72" t="s">
        <v>165</v>
      </c>
      <c r="D363" s="73" t="s">
        <v>80</v>
      </c>
      <c r="E363" s="73" t="s">
        <v>166</v>
      </c>
      <c r="F363" s="74" t="s">
        <v>18</v>
      </c>
      <c r="G363" s="58">
        <v>3732.5</v>
      </c>
      <c r="H363" s="58">
        <v>1060.5</v>
      </c>
      <c r="I363" s="58">
        <v>2227.9</v>
      </c>
      <c r="J363" s="58">
        <v>868.6</v>
      </c>
      <c r="K363" s="58">
        <v>1504.6</v>
      </c>
      <c r="L363" s="246">
        <v>191.89999999999998</v>
      </c>
      <c r="M363" s="216">
        <v>0.59689216342933693</v>
      </c>
      <c r="N363" s="217">
        <v>0.81904761904761902</v>
      </c>
      <c r="O363" s="126">
        <f t="shared" si="6"/>
        <v>1504.6</v>
      </c>
    </row>
    <row r="364" spans="1:15" ht="28.5" x14ac:dyDescent="0.25">
      <c r="A364" s="33" t="s">
        <v>99</v>
      </c>
      <c r="B364" s="37">
        <v>200</v>
      </c>
      <c r="C364" s="75" t="s">
        <v>165</v>
      </c>
      <c r="D364" s="76" t="s">
        <v>80</v>
      </c>
      <c r="E364" s="76" t="s">
        <v>166</v>
      </c>
      <c r="F364" s="77" t="s">
        <v>19</v>
      </c>
      <c r="G364" s="58">
        <v>3732.5</v>
      </c>
      <c r="H364" s="58">
        <v>1060.5</v>
      </c>
      <c r="I364" s="58">
        <v>2227.9</v>
      </c>
      <c r="J364" s="58">
        <v>868.6</v>
      </c>
      <c r="K364" s="58">
        <v>1504.6</v>
      </c>
      <c r="L364" s="246">
        <v>191.89999999999998</v>
      </c>
      <c r="M364" s="216">
        <v>0.59689216342933693</v>
      </c>
      <c r="N364" s="217">
        <v>0.81904761904761902</v>
      </c>
      <c r="O364" s="126">
        <f t="shared" si="6"/>
        <v>1504.6</v>
      </c>
    </row>
    <row r="365" spans="1:15" ht="30" x14ac:dyDescent="0.25">
      <c r="A365" s="34" t="s">
        <v>100</v>
      </c>
      <c r="B365" s="37">
        <v>200</v>
      </c>
      <c r="C365" s="78" t="s">
        <v>165</v>
      </c>
      <c r="D365" s="79" t="s">
        <v>80</v>
      </c>
      <c r="E365" s="79" t="s">
        <v>166</v>
      </c>
      <c r="F365" s="80" t="s">
        <v>20</v>
      </c>
      <c r="G365" s="59">
        <v>3732.5</v>
      </c>
      <c r="H365" s="51">
        <v>1060.5</v>
      </c>
      <c r="I365" s="51">
        <v>2227.9</v>
      </c>
      <c r="J365" s="51">
        <v>868.6</v>
      </c>
      <c r="K365" s="59">
        <v>1504.6</v>
      </c>
      <c r="L365" s="247">
        <v>191.89999999999998</v>
      </c>
      <c r="M365" s="214">
        <v>0.59689216342933693</v>
      </c>
      <c r="N365" s="215">
        <v>0.81904761904761902</v>
      </c>
      <c r="O365" s="126">
        <f t="shared" si="6"/>
        <v>1504.6</v>
      </c>
    </row>
    <row r="366" spans="1:15" ht="28.5" x14ac:dyDescent="0.25">
      <c r="A366" s="33" t="s">
        <v>111</v>
      </c>
      <c r="B366" s="37">
        <v>200</v>
      </c>
      <c r="C366" s="75" t="s">
        <v>165</v>
      </c>
      <c r="D366" s="76" t="s">
        <v>80</v>
      </c>
      <c r="E366" s="76" t="s">
        <v>166</v>
      </c>
      <c r="F366" s="77" t="s">
        <v>32</v>
      </c>
      <c r="G366" s="58">
        <v>17664.8</v>
      </c>
      <c r="H366" s="58">
        <v>0</v>
      </c>
      <c r="I366" s="58">
        <v>0</v>
      </c>
      <c r="J366" s="58">
        <v>0</v>
      </c>
      <c r="K366" s="58">
        <v>17664.8</v>
      </c>
      <c r="L366" s="246">
        <v>0</v>
      </c>
      <c r="M366" s="216">
        <v>0</v>
      </c>
      <c r="N366" s="217" t="s">
        <v>325</v>
      </c>
      <c r="O366" s="126">
        <f t="shared" si="6"/>
        <v>17664.8</v>
      </c>
    </row>
    <row r="367" spans="1:15" x14ac:dyDescent="0.25">
      <c r="A367" s="33" t="s">
        <v>112</v>
      </c>
      <c r="B367" s="37">
        <v>200</v>
      </c>
      <c r="C367" s="72" t="s">
        <v>165</v>
      </c>
      <c r="D367" s="73" t="s">
        <v>80</v>
      </c>
      <c r="E367" s="73" t="s">
        <v>166</v>
      </c>
      <c r="F367" s="74" t="s">
        <v>33</v>
      </c>
      <c r="G367" s="58">
        <v>17664.8</v>
      </c>
      <c r="H367" s="58">
        <v>0</v>
      </c>
      <c r="I367" s="58">
        <v>0</v>
      </c>
      <c r="J367" s="58">
        <v>0</v>
      </c>
      <c r="K367" s="58">
        <v>17664.8</v>
      </c>
      <c r="L367" s="246">
        <v>0</v>
      </c>
      <c r="M367" s="216">
        <v>0</v>
      </c>
      <c r="N367" s="217" t="s">
        <v>325</v>
      </c>
      <c r="O367" s="126">
        <f t="shared" si="6"/>
        <v>17664.8</v>
      </c>
    </row>
    <row r="368" spans="1:15" ht="45" x14ac:dyDescent="0.25">
      <c r="A368" s="34" t="s">
        <v>113</v>
      </c>
      <c r="B368" s="37">
        <v>200</v>
      </c>
      <c r="C368" s="87" t="s">
        <v>165</v>
      </c>
      <c r="D368" s="88" t="s">
        <v>80</v>
      </c>
      <c r="E368" s="88" t="s">
        <v>166</v>
      </c>
      <c r="F368" s="89" t="s">
        <v>34</v>
      </c>
      <c r="G368" s="59">
        <v>17664.8</v>
      </c>
      <c r="H368" s="51">
        <v>0</v>
      </c>
      <c r="I368" s="51">
        <v>0</v>
      </c>
      <c r="J368" s="51">
        <v>0</v>
      </c>
      <c r="K368" s="59">
        <v>17664.8</v>
      </c>
      <c r="L368" s="247">
        <v>0</v>
      </c>
      <c r="M368" s="214">
        <v>0</v>
      </c>
      <c r="N368" s="217" t="s">
        <v>325</v>
      </c>
      <c r="O368" s="126">
        <f t="shared" si="6"/>
        <v>17664.8</v>
      </c>
    </row>
    <row r="369" spans="1:16" x14ac:dyDescent="0.25">
      <c r="A369" s="33" t="s">
        <v>159</v>
      </c>
      <c r="B369" s="37">
        <v>200</v>
      </c>
      <c r="C369" s="72" t="s">
        <v>165</v>
      </c>
      <c r="D369" s="73" t="s">
        <v>81</v>
      </c>
      <c r="E369" s="73" t="s">
        <v>166</v>
      </c>
      <c r="F369" s="74"/>
      <c r="G369" s="58">
        <v>35096.6</v>
      </c>
      <c r="H369" s="58">
        <v>7500</v>
      </c>
      <c r="I369" s="58">
        <v>27596.6</v>
      </c>
      <c r="J369" s="58">
        <v>7500</v>
      </c>
      <c r="K369" s="58">
        <v>7500</v>
      </c>
      <c r="L369" s="246">
        <v>0</v>
      </c>
      <c r="M369" s="216">
        <v>0.78630408643572314</v>
      </c>
      <c r="N369" s="217">
        <v>1</v>
      </c>
      <c r="O369" s="126">
        <f t="shared" si="6"/>
        <v>7500</v>
      </c>
    </row>
    <row r="370" spans="1:16" x14ac:dyDescent="0.25">
      <c r="A370" s="33" t="s">
        <v>160</v>
      </c>
      <c r="B370" s="37">
        <v>200</v>
      </c>
      <c r="C370" s="75" t="s">
        <v>165</v>
      </c>
      <c r="D370" s="76" t="s">
        <v>82</v>
      </c>
      <c r="E370" s="76" t="s">
        <v>166</v>
      </c>
      <c r="F370" s="77"/>
      <c r="G370" s="58">
        <v>35096.6</v>
      </c>
      <c r="H370" s="58">
        <v>7500</v>
      </c>
      <c r="I370" s="58">
        <v>27596.6</v>
      </c>
      <c r="J370" s="58">
        <v>7500</v>
      </c>
      <c r="K370" s="58">
        <v>7500</v>
      </c>
      <c r="L370" s="246">
        <v>0</v>
      </c>
      <c r="M370" s="216">
        <v>0.78630408643572314</v>
      </c>
      <c r="N370" s="217">
        <v>1</v>
      </c>
      <c r="O370" s="126">
        <f t="shared" si="6"/>
        <v>7500</v>
      </c>
    </row>
    <row r="371" spans="1:16" ht="28.5" x14ac:dyDescent="0.25">
      <c r="A371" s="33" t="s">
        <v>114</v>
      </c>
      <c r="B371" s="37">
        <v>200</v>
      </c>
      <c r="C371" s="72" t="s">
        <v>165</v>
      </c>
      <c r="D371" s="73" t="s">
        <v>82</v>
      </c>
      <c r="E371" s="73" t="s">
        <v>166</v>
      </c>
      <c r="F371" s="74" t="s">
        <v>35</v>
      </c>
      <c r="G371" s="58">
        <v>35096.6</v>
      </c>
      <c r="H371" s="58">
        <v>7500</v>
      </c>
      <c r="I371" s="58">
        <v>27596.6</v>
      </c>
      <c r="J371" s="58">
        <v>7500</v>
      </c>
      <c r="K371" s="58">
        <v>7500</v>
      </c>
      <c r="L371" s="246">
        <v>0</v>
      </c>
      <c r="M371" s="216">
        <v>0.78630408643572314</v>
      </c>
      <c r="N371" s="217">
        <v>1</v>
      </c>
      <c r="O371" s="126">
        <f t="shared" si="6"/>
        <v>7500</v>
      </c>
    </row>
    <row r="372" spans="1:16" x14ac:dyDescent="0.25">
      <c r="A372" s="33" t="s">
        <v>136</v>
      </c>
      <c r="B372" s="37">
        <v>200</v>
      </c>
      <c r="C372" s="75" t="s">
        <v>165</v>
      </c>
      <c r="D372" s="76" t="s">
        <v>82</v>
      </c>
      <c r="E372" s="76" t="s">
        <v>166</v>
      </c>
      <c r="F372" s="77" t="s">
        <v>57</v>
      </c>
      <c r="G372" s="58">
        <v>35096.6</v>
      </c>
      <c r="H372" s="58">
        <v>7500</v>
      </c>
      <c r="I372" s="58">
        <v>27596.6</v>
      </c>
      <c r="J372" s="58">
        <v>7500</v>
      </c>
      <c r="K372" s="58">
        <v>7500</v>
      </c>
      <c r="L372" s="246">
        <v>0</v>
      </c>
      <c r="M372" s="216">
        <v>0.78630408643572314</v>
      </c>
      <c r="N372" s="217">
        <v>1</v>
      </c>
      <c r="O372" s="126">
        <f t="shared" si="6"/>
        <v>7500</v>
      </c>
    </row>
    <row r="373" spans="1:16" ht="60" x14ac:dyDescent="0.25">
      <c r="A373" s="34" t="s">
        <v>137</v>
      </c>
      <c r="B373" s="37">
        <v>200</v>
      </c>
      <c r="C373" s="78" t="s">
        <v>165</v>
      </c>
      <c r="D373" s="79" t="s">
        <v>82</v>
      </c>
      <c r="E373" s="79" t="s">
        <v>166</v>
      </c>
      <c r="F373" s="80" t="s">
        <v>58</v>
      </c>
      <c r="G373" s="59">
        <v>35096.6</v>
      </c>
      <c r="H373" s="51">
        <v>7500</v>
      </c>
      <c r="I373" s="51">
        <v>27596.6</v>
      </c>
      <c r="J373" s="51">
        <v>7500</v>
      </c>
      <c r="K373" s="59">
        <v>7500</v>
      </c>
      <c r="L373" s="247">
        <v>0</v>
      </c>
      <c r="M373" s="214">
        <v>0.78630408643572314</v>
      </c>
      <c r="N373" s="215">
        <v>1</v>
      </c>
      <c r="O373" s="126">
        <f t="shared" si="6"/>
        <v>7500</v>
      </c>
    </row>
    <row r="374" spans="1:16" ht="28.5" x14ac:dyDescent="0.25">
      <c r="A374" s="33" t="s">
        <v>161</v>
      </c>
      <c r="B374" s="37">
        <v>200</v>
      </c>
      <c r="C374" s="75" t="s">
        <v>165</v>
      </c>
      <c r="D374" s="76" t="s">
        <v>83</v>
      </c>
      <c r="E374" s="76" t="s">
        <v>166</v>
      </c>
      <c r="F374" s="77"/>
      <c r="G374" s="58">
        <v>8000</v>
      </c>
      <c r="H374" s="58">
        <v>0</v>
      </c>
      <c r="I374" s="58">
        <v>0</v>
      </c>
      <c r="J374" s="58">
        <v>0</v>
      </c>
      <c r="K374" s="58">
        <v>8000</v>
      </c>
      <c r="L374" s="246">
        <v>0</v>
      </c>
      <c r="M374" s="216">
        <v>0</v>
      </c>
      <c r="N374" s="217" t="s">
        <v>325</v>
      </c>
      <c r="O374" s="126">
        <f t="shared" si="6"/>
        <v>8000</v>
      </c>
    </row>
    <row r="375" spans="1:16" ht="28.5" x14ac:dyDescent="0.25">
      <c r="A375" s="33" t="s">
        <v>162</v>
      </c>
      <c r="B375" s="37">
        <v>200</v>
      </c>
      <c r="C375" s="72" t="s">
        <v>165</v>
      </c>
      <c r="D375" s="73" t="s">
        <v>84</v>
      </c>
      <c r="E375" s="73" t="s">
        <v>166</v>
      </c>
      <c r="F375" s="74"/>
      <c r="G375" s="58">
        <v>8000</v>
      </c>
      <c r="H375" s="58">
        <v>0</v>
      </c>
      <c r="I375" s="58">
        <v>0</v>
      </c>
      <c r="J375" s="58">
        <v>0</v>
      </c>
      <c r="K375" s="58">
        <v>8000</v>
      </c>
      <c r="L375" s="246">
        <v>0</v>
      </c>
      <c r="M375" s="216">
        <v>0</v>
      </c>
      <c r="N375" s="217" t="s">
        <v>325</v>
      </c>
      <c r="O375" s="126">
        <f t="shared" si="6"/>
        <v>8000</v>
      </c>
    </row>
    <row r="376" spans="1:16" ht="28.5" x14ac:dyDescent="0.25">
      <c r="A376" s="33" t="s">
        <v>163</v>
      </c>
      <c r="B376" s="37">
        <v>200</v>
      </c>
      <c r="C376" s="75" t="s">
        <v>165</v>
      </c>
      <c r="D376" s="76" t="s">
        <v>84</v>
      </c>
      <c r="E376" s="76" t="s">
        <v>166</v>
      </c>
      <c r="F376" s="77" t="s">
        <v>85</v>
      </c>
      <c r="G376" s="58">
        <v>8000</v>
      </c>
      <c r="H376" s="58">
        <v>0</v>
      </c>
      <c r="I376" s="58">
        <v>0</v>
      </c>
      <c r="J376" s="58">
        <v>0</v>
      </c>
      <c r="K376" s="58">
        <v>8000</v>
      </c>
      <c r="L376" s="246">
        <v>0</v>
      </c>
      <c r="M376" s="216">
        <v>0</v>
      </c>
      <c r="N376" s="217" t="s">
        <v>325</v>
      </c>
      <c r="O376" s="126">
        <f t="shared" si="6"/>
        <v>8000</v>
      </c>
    </row>
    <row r="377" spans="1:16" x14ac:dyDescent="0.25">
      <c r="A377" s="33" t="s">
        <v>164</v>
      </c>
      <c r="B377" s="37">
        <v>200</v>
      </c>
      <c r="C377" s="72" t="s">
        <v>165</v>
      </c>
      <c r="D377" s="73" t="s">
        <v>84</v>
      </c>
      <c r="E377" s="73" t="s">
        <v>166</v>
      </c>
      <c r="F377" s="74" t="s">
        <v>86</v>
      </c>
      <c r="G377" s="58">
        <v>8000</v>
      </c>
      <c r="H377" s="58">
        <v>0</v>
      </c>
      <c r="I377" s="58">
        <v>0</v>
      </c>
      <c r="J377" s="58">
        <v>0</v>
      </c>
      <c r="K377" s="58">
        <v>8000</v>
      </c>
      <c r="L377" s="246">
        <v>0</v>
      </c>
      <c r="M377" s="216">
        <v>0</v>
      </c>
      <c r="N377" s="217" t="s">
        <v>325</v>
      </c>
      <c r="O377" s="126">
        <f t="shared" si="6"/>
        <v>8000</v>
      </c>
    </row>
    <row r="378" spans="1:16" ht="15.75" thickBot="1" x14ac:dyDescent="0.3">
      <c r="A378" s="34" t="s">
        <v>164</v>
      </c>
      <c r="B378" s="38">
        <v>200</v>
      </c>
      <c r="C378" s="39" t="s">
        <v>165</v>
      </c>
      <c r="D378" s="40" t="s">
        <v>84</v>
      </c>
      <c r="E378" s="40" t="s">
        <v>166</v>
      </c>
      <c r="F378" s="41" t="s">
        <v>86</v>
      </c>
      <c r="G378" s="219">
        <v>8000</v>
      </c>
      <c r="H378" s="60"/>
      <c r="I378" s="60"/>
      <c r="J378" s="60"/>
      <c r="K378" s="59">
        <v>8000</v>
      </c>
      <c r="L378" s="247">
        <v>0</v>
      </c>
      <c r="M378" s="214">
        <v>0</v>
      </c>
      <c r="N378" s="217" t="s">
        <v>325</v>
      </c>
      <c r="O378" s="126">
        <f t="shared" si="6"/>
        <v>8000</v>
      </c>
    </row>
    <row r="379" spans="1:16" ht="15.75" thickBot="1" x14ac:dyDescent="0.3">
      <c r="G379" s="220"/>
      <c r="I379" s="220"/>
      <c r="J379" s="220"/>
      <c r="K379" s="220"/>
      <c r="L379" s="221"/>
      <c r="M379" s="220"/>
      <c r="N379" s="220"/>
    </row>
    <row r="380" spans="1:16" s="4" customFormat="1" ht="39.75" customHeight="1" thickBot="1" x14ac:dyDescent="0.3">
      <c r="A380" s="31" t="s">
        <v>167</v>
      </c>
      <c r="B380" s="42">
        <v>450</v>
      </c>
      <c r="C380" s="263" t="s">
        <v>10</v>
      </c>
      <c r="D380" s="264"/>
      <c r="E380" s="264"/>
      <c r="F380" s="265"/>
      <c r="G380" s="175">
        <v>-1298061.8000000007</v>
      </c>
      <c r="H380" s="175">
        <v>-345642.49000000022</v>
      </c>
      <c r="I380" s="175">
        <v>-793508.09999999963</v>
      </c>
      <c r="J380" s="175">
        <v>-557107.63000000035</v>
      </c>
      <c r="K380" s="222"/>
      <c r="L380" s="223"/>
      <c r="M380" s="62"/>
      <c r="N380" s="63"/>
      <c r="O380" s="128"/>
    </row>
    <row r="381" spans="1:16" ht="15.75" thickBot="1" x14ac:dyDescent="0.3">
      <c r="G381" s="224">
        <v>0</v>
      </c>
      <c r="I381" s="220"/>
      <c r="J381" s="220"/>
      <c r="K381" s="220"/>
      <c r="L381" s="221"/>
      <c r="M381" s="220"/>
      <c r="N381" s="220"/>
    </row>
    <row r="382" spans="1:16" s="4" customFormat="1" ht="31.5" x14ac:dyDescent="0.25">
      <c r="A382" s="31" t="s">
        <v>168</v>
      </c>
      <c r="B382" s="36"/>
      <c r="C382" s="266"/>
      <c r="D382" s="267"/>
      <c r="E382" s="267"/>
      <c r="F382" s="268"/>
      <c r="G382" s="205">
        <v>12224.39</v>
      </c>
      <c r="H382" s="61"/>
      <c r="I382" s="61"/>
      <c r="J382" s="61"/>
      <c r="K382" s="43"/>
      <c r="L382" s="125"/>
      <c r="M382" s="44"/>
      <c r="N382" s="45"/>
      <c r="O382" s="129"/>
      <c r="P382" s="24"/>
    </row>
    <row r="383" spans="1:16" ht="15.75" x14ac:dyDescent="0.25">
      <c r="A383" s="32" t="s">
        <v>9</v>
      </c>
      <c r="B383" s="37"/>
      <c r="C383" s="269"/>
      <c r="D383" s="270"/>
      <c r="E383" s="270"/>
      <c r="F383" s="271"/>
      <c r="G383" s="23"/>
      <c r="H383" s="51"/>
      <c r="I383" s="212"/>
      <c r="J383" s="212"/>
      <c r="K383" s="212"/>
      <c r="L383" s="213"/>
      <c r="M383" s="214"/>
      <c r="N383" s="215"/>
    </row>
    <row r="384" spans="1:16" ht="15.75" x14ac:dyDescent="0.25">
      <c r="A384" s="34" t="s">
        <v>169</v>
      </c>
      <c r="B384" s="37"/>
      <c r="C384" s="272"/>
      <c r="D384" s="273"/>
      <c r="E384" s="273"/>
      <c r="F384" s="274"/>
      <c r="G384" s="206">
        <v>12210.39</v>
      </c>
      <c r="H384" s="51"/>
      <c r="I384" s="51"/>
      <c r="J384" s="51"/>
      <c r="K384" s="212"/>
      <c r="L384" s="213"/>
      <c r="M384" s="214"/>
      <c r="N384" s="215"/>
    </row>
    <row r="385" spans="1:20" ht="16.5" thickBot="1" x14ac:dyDescent="0.3">
      <c r="A385" s="34" t="s">
        <v>170</v>
      </c>
      <c r="B385" s="38"/>
      <c r="C385" s="275"/>
      <c r="D385" s="276"/>
      <c r="E385" s="276"/>
      <c r="F385" s="277"/>
      <c r="G385" s="207">
        <v>640</v>
      </c>
      <c r="H385" s="60"/>
      <c r="I385" s="60"/>
      <c r="J385" s="60"/>
      <c r="K385" s="225"/>
      <c r="L385" s="226"/>
      <c r="M385" s="227"/>
      <c r="N385" s="228"/>
    </row>
    <row r="387" spans="1:20" ht="30" customHeight="1" x14ac:dyDescent="0.25">
      <c r="A387" s="2" t="s">
        <v>285</v>
      </c>
      <c r="B387" s="198"/>
      <c r="C387" s="198"/>
      <c r="D387" s="198"/>
      <c r="E387" s="2"/>
    </row>
    <row r="388" spans="1:20" ht="30" x14ac:dyDescent="0.25">
      <c r="A388" s="2" t="s">
        <v>383</v>
      </c>
      <c r="B388" s="198"/>
      <c r="C388" s="198"/>
      <c r="D388" s="198"/>
      <c r="E388" s="2"/>
    </row>
    <row r="389" spans="1:20" ht="60" x14ac:dyDescent="0.25">
      <c r="A389" s="2" t="s">
        <v>420</v>
      </c>
      <c r="B389" s="198"/>
      <c r="C389" s="198"/>
      <c r="D389" s="198"/>
      <c r="E389" s="2"/>
    </row>
    <row r="390" spans="1:20" ht="30" x14ac:dyDescent="0.25">
      <c r="A390" s="2" t="s">
        <v>421</v>
      </c>
      <c r="B390" s="198"/>
      <c r="C390" s="198"/>
      <c r="D390" s="198"/>
      <c r="E390" s="2"/>
    </row>
    <row r="391" spans="1:20" ht="30" customHeight="1" thickBot="1" x14ac:dyDescent="0.3">
      <c r="A391" s="198"/>
      <c r="B391" s="198"/>
      <c r="C391" s="198"/>
      <c r="D391" s="198"/>
      <c r="E391" s="2"/>
    </row>
    <row r="392" spans="1:20" x14ac:dyDescent="0.25">
      <c r="A392" s="189" t="s">
        <v>391</v>
      </c>
      <c r="B392" s="190"/>
      <c r="C392" s="190"/>
      <c r="D392" s="190"/>
      <c r="E392" s="190"/>
      <c r="F392" s="190"/>
      <c r="G392" s="190"/>
      <c r="H392" s="234"/>
      <c r="I392" s="235">
        <v>3060438.7</v>
      </c>
      <c r="J392" s="234"/>
      <c r="K392" s="234"/>
      <c r="L392" s="234"/>
      <c r="M392" s="236"/>
      <c r="N392" s="234"/>
      <c r="O392" s="2"/>
      <c r="P392" s="191" t="s">
        <v>392</v>
      </c>
      <c r="T392" s="192"/>
    </row>
    <row r="393" spans="1:20" x14ac:dyDescent="0.25">
      <c r="A393" s="193" t="s">
        <v>180</v>
      </c>
      <c r="B393" s="194"/>
      <c r="C393" s="194"/>
      <c r="D393" s="194"/>
      <c r="E393" s="194"/>
      <c r="F393" s="194"/>
      <c r="G393" s="194"/>
      <c r="H393" s="237"/>
      <c r="I393" s="212"/>
      <c r="J393" s="237"/>
      <c r="K393" s="237"/>
      <c r="L393" s="237"/>
      <c r="M393" s="238"/>
      <c r="N393" s="237"/>
      <c r="O393" s="2"/>
    </row>
    <row r="394" spans="1:20" ht="30.75" customHeight="1" x14ac:dyDescent="0.25">
      <c r="A394" s="193" t="s">
        <v>393</v>
      </c>
      <c r="B394" s="194"/>
      <c r="C394" s="194"/>
      <c r="D394" s="194"/>
      <c r="E394" s="194"/>
      <c r="F394" s="194"/>
      <c r="G394" s="194"/>
      <c r="H394" s="237"/>
      <c r="I394" s="212">
        <f>31007.1+13358.9</f>
        <v>44366</v>
      </c>
      <c r="J394" s="237"/>
      <c r="K394" s="237"/>
      <c r="L394" s="237"/>
      <c r="M394" s="238"/>
      <c r="N394" s="237"/>
      <c r="O394" s="2"/>
    </row>
    <row r="395" spans="1:20" ht="30.75" customHeight="1" x14ac:dyDescent="0.25">
      <c r="A395" s="193" t="s">
        <v>413</v>
      </c>
      <c r="B395" s="194"/>
      <c r="C395" s="194"/>
      <c r="D395" s="194"/>
      <c r="E395" s="194"/>
      <c r="F395" s="194"/>
      <c r="G395" s="194"/>
      <c r="H395" s="237"/>
      <c r="I395" s="212">
        <v>1247.0999999999999</v>
      </c>
      <c r="J395" s="237"/>
      <c r="K395" s="237"/>
      <c r="L395" s="237"/>
      <c r="M395" s="238"/>
      <c r="N395" s="237"/>
      <c r="O395" s="2"/>
    </row>
    <row r="396" spans="1:20" x14ac:dyDescent="0.25">
      <c r="A396" s="193" t="s">
        <v>394</v>
      </c>
      <c r="B396" s="194"/>
      <c r="C396" s="194"/>
      <c r="D396" s="194"/>
      <c r="E396" s="194"/>
      <c r="F396" s="194"/>
      <c r="G396" s="194"/>
      <c r="H396" s="237"/>
      <c r="I396" s="212">
        <v>322.5</v>
      </c>
      <c r="J396" s="237"/>
      <c r="K396" s="237"/>
      <c r="L396" s="237"/>
      <c r="M396" s="238"/>
      <c r="N396" s="237"/>
      <c r="O396" s="2"/>
    </row>
    <row r="397" spans="1:20" x14ac:dyDescent="0.25">
      <c r="A397" s="193" t="s">
        <v>395</v>
      </c>
      <c r="B397" s="194"/>
      <c r="C397" s="194"/>
      <c r="D397" s="194"/>
      <c r="E397" s="194"/>
      <c r="F397" s="194"/>
      <c r="G397" s="194"/>
      <c r="H397" s="237"/>
      <c r="I397" s="212">
        <v>57.2</v>
      </c>
      <c r="J397" s="237"/>
      <c r="K397" s="237"/>
      <c r="L397" s="237"/>
      <c r="M397" s="238"/>
      <c r="N397" s="237"/>
      <c r="O397" s="2"/>
    </row>
    <row r="398" spans="1:20" x14ac:dyDescent="0.25">
      <c r="A398" s="193" t="s">
        <v>396</v>
      </c>
      <c r="B398" s="194"/>
      <c r="C398" s="194"/>
      <c r="D398" s="194"/>
      <c r="E398" s="194"/>
      <c r="F398" s="194"/>
      <c r="G398" s="194"/>
      <c r="H398" s="237"/>
      <c r="I398" s="212">
        <v>29.1</v>
      </c>
      <c r="J398" s="237"/>
      <c r="K398" s="237"/>
      <c r="L398" s="237"/>
      <c r="M398" s="238"/>
      <c r="N398" s="237"/>
      <c r="O398" s="2"/>
    </row>
    <row r="399" spans="1:20" x14ac:dyDescent="0.25">
      <c r="A399" s="193" t="s">
        <v>397</v>
      </c>
      <c r="B399" s="194"/>
      <c r="C399" s="194"/>
      <c r="D399" s="194"/>
      <c r="E399" s="194"/>
      <c r="F399" s="194"/>
      <c r="G399" s="194"/>
      <c r="H399" s="237"/>
      <c r="I399" s="212">
        <v>56949.8</v>
      </c>
      <c r="J399" s="237"/>
      <c r="K399" s="237"/>
      <c r="L399" s="237"/>
      <c r="M399" s="238"/>
      <c r="N399" s="237"/>
      <c r="O399" s="2"/>
    </row>
    <row r="400" spans="1:20" x14ac:dyDescent="0.25">
      <c r="A400" s="193" t="s">
        <v>398</v>
      </c>
      <c r="B400" s="194"/>
      <c r="C400" s="194"/>
      <c r="D400" s="194"/>
      <c r="E400" s="194"/>
      <c r="F400" s="194"/>
      <c r="G400" s="194"/>
      <c r="H400" s="237"/>
      <c r="I400" s="212">
        <v>3354.2</v>
      </c>
      <c r="J400" s="237"/>
      <c r="K400" s="237"/>
      <c r="L400" s="237"/>
      <c r="M400" s="238"/>
      <c r="N400" s="237"/>
      <c r="O400" s="2"/>
    </row>
    <row r="401" spans="1:15" ht="45" x14ac:dyDescent="0.25">
      <c r="A401" s="193" t="s">
        <v>399</v>
      </c>
      <c r="B401" s="194"/>
      <c r="C401" s="194"/>
      <c r="D401" s="194"/>
      <c r="E401" s="194"/>
      <c r="F401" s="194"/>
      <c r="G401" s="194"/>
      <c r="H401" s="237"/>
      <c r="I401" s="212">
        <v>2915619.8</v>
      </c>
      <c r="J401" s="237"/>
      <c r="K401" s="237"/>
      <c r="L401" s="237"/>
      <c r="M401" s="238"/>
      <c r="N401" s="237"/>
      <c r="O401" s="2"/>
    </row>
    <row r="402" spans="1:15" ht="30" x14ac:dyDescent="0.25">
      <c r="A402" s="193" t="s">
        <v>400</v>
      </c>
      <c r="B402" s="194"/>
      <c r="C402" s="194"/>
      <c r="D402" s="194"/>
      <c r="E402" s="194"/>
      <c r="F402" s="194"/>
      <c r="G402" s="194"/>
      <c r="H402" s="237"/>
      <c r="I402" s="212">
        <v>1204.4000000000001</v>
      </c>
      <c r="J402" s="237"/>
      <c r="K402" s="237"/>
      <c r="L402" s="237"/>
      <c r="M402" s="238"/>
      <c r="N402" s="237"/>
      <c r="O402" s="2"/>
    </row>
    <row r="403" spans="1:15" x14ac:dyDescent="0.25">
      <c r="A403" s="193" t="s">
        <v>411</v>
      </c>
      <c r="B403" s="194"/>
      <c r="C403" s="194"/>
      <c r="D403" s="194"/>
      <c r="E403" s="194"/>
      <c r="F403" s="194"/>
      <c r="G403" s="194"/>
      <c r="H403" s="237"/>
      <c r="I403" s="212">
        <v>3311.5</v>
      </c>
      <c r="J403" s="237"/>
      <c r="K403" s="237"/>
      <c r="L403" s="237"/>
      <c r="M403" s="238"/>
      <c r="N403" s="237"/>
      <c r="O403" s="2"/>
    </row>
    <row r="404" spans="1:15" x14ac:dyDescent="0.25">
      <c r="A404" s="193" t="s">
        <v>401</v>
      </c>
      <c r="B404" s="194"/>
      <c r="C404" s="194"/>
      <c r="D404" s="194"/>
      <c r="E404" s="194"/>
      <c r="F404" s="194"/>
      <c r="G404" s="194"/>
      <c r="H404" s="237"/>
      <c r="I404" s="212">
        <v>620.20000000000005</v>
      </c>
      <c r="J404" s="237"/>
      <c r="K404" s="237"/>
      <c r="L404" s="237"/>
      <c r="M404" s="238"/>
      <c r="N404" s="237"/>
      <c r="O404" s="2"/>
    </row>
    <row r="405" spans="1:15" x14ac:dyDescent="0.25">
      <c r="A405" s="193" t="s">
        <v>412</v>
      </c>
      <c r="B405" s="194"/>
      <c r="C405" s="194"/>
      <c r="D405" s="194"/>
      <c r="E405" s="194"/>
      <c r="F405" s="194"/>
      <c r="G405" s="194"/>
      <c r="H405" s="237"/>
      <c r="I405" s="212">
        <v>1080.2</v>
      </c>
      <c r="J405" s="237"/>
      <c r="K405" s="237"/>
      <c r="L405" s="237"/>
      <c r="M405" s="238"/>
      <c r="N405" s="237"/>
      <c r="O405" s="2"/>
    </row>
    <row r="406" spans="1:15" x14ac:dyDescent="0.25">
      <c r="A406" s="193" t="s">
        <v>414</v>
      </c>
      <c r="B406" s="194"/>
      <c r="C406" s="194"/>
      <c r="D406" s="194"/>
      <c r="E406" s="194"/>
      <c r="F406" s="194"/>
      <c r="G406" s="194"/>
      <c r="H406" s="237"/>
      <c r="I406" s="212">
        <v>244</v>
      </c>
      <c r="J406" s="237"/>
      <c r="K406" s="237"/>
      <c r="L406" s="237"/>
      <c r="M406" s="238"/>
      <c r="N406" s="237"/>
      <c r="O406" s="2"/>
    </row>
    <row r="407" spans="1:15" x14ac:dyDescent="0.25">
      <c r="A407" s="193" t="s">
        <v>402</v>
      </c>
      <c r="B407" s="194"/>
      <c r="C407" s="194"/>
      <c r="D407" s="194"/>
      <c r="E407" s="194"/>
      <c r="F407" s="194"/>
      <c r="G407" s="194"/>
      <c r="H407" s="237"/>
      <c r="I407" s="212">
        <v>1263.9000000000001</v>
      </c>
      <c r="J407" s="237"/>
      <c r="K407" s="237"/>
      <c r="L407" s="237"/>
      <c r="M407" s="238"/>
      <c r="N407" s="237"/>
      <c r="O407" s="2"/>
    </row>
    <row r="408" spans="1:15" x14ac:dyDescent="0.25">
      <c r="A408" s="193" t="s">
        <v>403</v>
      </c>
      <c r="B408" s="194"/>
      <c r="C408" s="194"/>
      <c r="D408" s="194"/>
      <c r="E408" s="194"/>
      <c r="F408" s="194"/>
      <c r="G408" s="194"/>
      <c r="H408" s="237"/>
      <c r="I408" s="212">
        <v>30066.9</v>
      </c>
      <c r="J408" s="237"/>
      <c r="K408" s="237"/>
      <c r="L408" s="237"/>
      <c r="M408" s="239"/>
      <c r="N408" s="240"/>
      <c r="O408" s="2"/>
    </row>
    <row r="409" spans="1:15" ht="16.5" customHeight="1" x14ac:dyDescent="0.25">
      <c r="A409" s="193" t="s">
        <v>404</v>
      </c>
      <c r="B409" s="194"/>
      <c r="C409" s="194"/>
      <c r="D409" s="194"/>
      <c r="E409" s="194"/>
      <c r="F409" s="194"/>
      <c r="G409" s="194"/>
      <c r="H409" s="237"/>
      <c r="I409" s="212">
        <v>701.9</v>
      </c>
      <c r="J409" s="237"/>
      <c r="K409" s="237"/>
      <c r="L409" s="237"/>
      <c r="M409" s="238"/>
      <c r="N409" s="240"/>
      <c r="O409" s="2"/>
    </row>
    <row r="410" spans="1:15" x14ac:dyDescent="0.25">
      <c r="A410" s="195" t="s">
        <v>405</v>
      </c>
      <c r="B410" s="194"/>
      <c r="C410" s="194"/>
      <c r="D410" s="194"/>
      <c r="E410" s="194"/>
      <c r="F410" s="194"/>
      <c r="G410" s="194"/>
      <c r="H410" s="237"/>
      <c r="I410" s="241">
        <v>1354247.8</v>
      </c>
      <c r="J410" s="237"/>
      <c r="K410" s="237"/>
      <c r="L410" s="237"/>
      <c r="M410" s="238"/>
      <c r="N410" s="240"/>
      <c r="O410" s="2"/>
    </row>
    <row r="411" spans="1:15" x14ac:dyDescent="0.25">
      <c r="A411" s="193" t="s">
        <v>180</v>
      </c>
      <c r="B411" s="194"/>
      <c r="C411" s="194"/>
      <c r="D411" s="194"/>
      <c r="E411" s="194"/>
      <c r="F411" s="194"/>
      <c r="G411" s="194"/>
      <c r="H411" s="237"/>
      <c r="I411" s="212"/>
      <c r="J411" s="237"/>
      <c r="K411" s="237"/>
      <c r="L411" s="237"/>
      <c r="M411" s="238"/>
      <c r="N411" s="240"/>
      <c r="O411" s="2"/>
    </row>
    <row r="412" spans="1:15" ht="30" x14ac:dyDescent="0.25">
      <c r="A412" s="193" t="s">
        <v>406</v>
      </c>
      <c r="B412" s="194"/>
      <c r="C412" s="194"/>
      <c r="D412" s="194"/>
      <c r="E412" s="194"/>
      <c r="F412" s="194"/>
      <c r="G412" s="194"/>
      <c r="H412" s="237"/>
      <c r="I412" s="212">
        <v>1095531.7</v>
      </c>
      <c r="J412" s="237"/>
      <c r="K412" s="237"/>
      <c r="L412" s="237"/>
      <c r="M412" s="238"/>
      <c r="N412" s="240"/>
      <c r="O412" s="2"/>
    </row>
    <row r="413" spans="1:15" x14ac:dyDescent="0.25">
      <c r="A413" s="193" t="s">
        <v>407</v>
      </c>
      <c r="B413" s="194"/>
      <c r="C413" s="194"/>
      <c r="D413" s="194"/>
      <c r="E413" s="194"/>
      <c r="F413" s="194"/>
      <c r="G413" s="194"/>
      <c r="H413" s="237"/>
      <c r="I413" s="212">
        <v>158</v>
      </c>
      <c r="J413" s="237"/>
      <c r="K413" s="237"/>
      <c r="L413" s="237"/>
      <c r="M413" s="238"/>
      <c r="N413" s="240"/>
      <c r="O413" s="2"/>
    </row>
    <row r="414" spans="1:15" ht="30" x14ac:dyDescent="0.25">
      <c r="A414" s="193" t="s">
        <v>408</v>
      </c>
      <c r="B414" s="194"/>
      <c r="C414" s="194"/>
      <c r="D414" s="194"/>
      <c r="E414" s="194"/>
      <c r="F414" s="194"/>
      <c r="G414" s="194"/>
      <c r="H414" s="237"/>
      <c r="I414" s="212">
        <v>90961</v>
      </c>
      <c r="J414" s="237"/>
      <c r="K414" s="237"/>
      <c r="L414" s="237"/>
      <c r="M414" s="238"/>
      <c r="N414" s="240"/>
      <c r="O414" s="2"/>
    </row>
    <row r="415" spans="1:15" ht="30" x14ac:dyDescent="0.25">
      <c r="A415" s="193" t="s">
        <v>409</v>
      </c>
      <c r="B415" s="194"/>
      <c r="C415" s="194"/>
      <c r="D415" s="194"/>
      <c r="E415" s="194"/>
      <c r="F415" s="194"/>
      <c r="G415" s="194"/>
      <c r="H415" s="237"/>
      <c r="I415" s="212">
        <v>4641.5</v>
      </c>
      <c r="J415" s="237"/>
      <c r="K415" s="237"/>
      <c r="L415" s="237"/>
      <c r="M415" s="238"/>
      <c r="N415" s="240"/>
      <c r="O415" s="2"/>
    </row>
    <row r="416" spans="1:15" ht="30.75" thickBot="1" x14ac:dyDescent="0.3">
      <c r="A416" s="196" t="s">
        <v>410</v>
      </c>
      <c r="B416" s="197"/>
      <c r="C416" s="197"/>
      <c r="D416" s="197"/>
      <c r="E416" s="197"/>
      <c r="F416" s="197"/>
      <c r="G416" s="197"/>
      <c r="H416" s="242"/>
      <c r="I416" s="225">
        <v>4914.8</v>
      </c>
      <c r="J416" s="242"/>
      <c r="K416" s="242"/>
      <c r="L416" s="242"/>
      <c r="M416" s="243"/>
      <c r="N416" s="240"/>
      <c r="O416" s="2"/>
    </row>
  </sheetData>
  <customSheetViews>
    <customSheetView guid="{E8ED95F7-87CC-4643-B815-4911078266DD}" showPageBreaks="1" printArea="1" view="pageBreakPreview">
      <pane xSplit="1" ySplit="4" topLeftCell="B368" activePane="bottomRight" state="frozen"/>
      <selection pane="bottomRight" activeCell="G379" sqref="G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3"/>
    </customSheetView>
    <customSheetView guid="{7304E3E5-CB9F-4E24-9406-DA9E5970088C}" showPageBreaks="1" printArea="1" view="pageBreakPreview">
      <pane xSplit="1" ySplit="4" topLeftCell="B365" activePane="bottomRight" state="frozen"/>
      <selection pane="bottomRight" activeCell="H380" sqref="H380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4"/>
    </customSheetView>
    <customSheetView guid="{63B05428-E0C3-4677-B109-1EF39D3DA531}" showPageBreaks="1" printArea="1" view="pageBreakPreview">
      <pane xSplit="1" ySplit="4" topLeftCell="B371" activePane="bottomRight" state="frozen"/>
      <selection pane="bottomRight" activeCell="H379" sqref="H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5"/>
    </customSheetView>
  </customSheetViews>
  <mergeCells count="10">
    <mergeCell ref="C385:F385"/>
    <mergeCell ref="C3:F3"/>
    <mergeCell ref="C4:F4"/>
    <mergeCell ref="C5:F5"/>
    <mergeCell ref="C6:F6"/>
    <mergeCell ref="A1:N1"/>
    <mergeCell ref="C380:F380"/>
    <mergeCell ref="C382:F382"/>
    <mergeCell ref="C383:F383"/>
    <mergeCell ref="C384:F384"/>
  </mergeCells>
  <pageMargins left="0.15748031496062992" right="0.19685039370078741" top="0.39370078740157483" bottom="0.31496062992125984" header="0.31496062992125984" footer="0.19685039370078741"/>
  <pageSetup paperSize="9" scale="43" fitToHeight="10" orientation="portrait" horizontalDpi="4294967293" r:id="rId6"/>
  <rowBreaks count="1" manualBreakCount="1"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28"/>
  <sheetViews>
    <sheetView tabSelected="1" view="pageBreakPreview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4" sqref="L14"/>
    </sheetView>
  </sheetViews>
  <sheetFormatPr defaultRowHeight="15" x14ac:dyDescent="0.25"/>
  <cols>
    <col min="1" max="1" width="51.5703125" customWidth="1"/>
    <col min="3" max="3" width="28.7109375" customWidth="1"/>
    <col min="4" max="7" width="17" customWidth="1"/>
  </cols>
  <sheetData>
    <row r="1" spans="1:8" ht="18.75" x14ac:dyDescent="0.25">
      <c r="A1" s="280" t="s">
        <v>176</v>
      </c>
      <c r="B1" s="280"/>
      <c r="C1" s="280"/>
      <c r="D1" s="280"/>
      <c r="E1" s="280"/>
      <c r="F1" s="280"/>
      <c r="G1" s="280"/>
    </row>
    <row r="3" spans="1:8" ht="85.5" customHeight="1" x14ac:dyDescent="0.25">
      <c r="A3" s="6" t="s">
        <v>0</v>
      </c>
      <c r="B3" s="6" t="s">
        <v>1</v>
      </c>
      <c r="C3" s="53" t="s">
        <v>177</v>
      </c>
      <c r="D3" s="6" t="s">
        <v>3</v>
      </c>
      <c r="E3" s="6" t="s">
        <v>385</v>
      </c>
      <c r="F3" s="6" t="s">
        <v>4</v>
      </c>
      <c r="G3" s="6" t="s">
        <v>385</v>
      </c>
    </row>
    <row r="4" spans="1:8" ht="15.75" thickBot="1" x14ac:dyDescent="0.3">
      <c r="A4" s="7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</row>
    <row r="5" spans="1:8" ht="15.75" x14ac:dyDescent="0.25">
      <c r="A5" s="31" t="s">
        <v>8</v>
      </c>
      <c r="B5" s="36">
        <v>500</v>
      </c>
      <c r="C5" s="54" t="s">
        <v>10</v>
      </c>
      <c r="D5" s="47">
        <v>1298061.7999999993</v>
      </c>
      <c r="E5" s="47">
        <v>193177.90000000037</v>
      </c>
      <c r="F5" s="47">
        <f>F7</f>
        <v>793508.09999999963</v>
      </c>
      <c r="G5" s="47">
        <f>G7</f>
        <v>557107.62000000011</v>
      </c>
      <c r="H5" s="48"/>
    </row>
    <row r="6" spans="1:8" ht="15.75" x14ac:dyDescent="0.25">
      <c r="A6" s="9" t="s">
        <v>178</v>
      </c>
      <c r="B6" s="37"/>
      <c r="C6" s="52"/>
      <c r="D6" s="13"/>
      <c r="E6" s="8"/>
      <c r="F6" s="8"/>
      <c r="G6" s="46"/>
      <c r="H6" s="48"/>
    </row>
    <row r="7" spans="1:8" ht="42.75" x14ac:dyDescent="0.25">
      <c r="A7" s="49" t="s">
        <v>197</v>
      </c>
      <c r="B7" s="37">
        <v>520</v>
      </c>
      <c r="C7" s="55" t="s">
        <v>179</v>
      </c>
      <c r="D7" s="58">
        <v>1298061.7999999993</v>
      </c>
      <c r="E7" s="58">
        <v>193177.90000000037</v>
      </c>
      <c r="F7" s="58">
        <f>F16</f>
        <v>793508.09999999963</v>
      </c>
      <c r="G7" s="58">
        <f>G16</f>
        <v>557107.62000000011</v>
      </c>
      <c r="H7" s="48"/>
    </row>
    <row r="8" spans="1:8" x14ac:dyDescent="0.25">
      <c r="A8" s="9" t="s">
        <v>180</v>
      </c>
      <c r="B8" s="37"/>
      <c r="C8" s="14"/>
      <c r="D8" s="59"/>
      <c r="E8" s="51"/>
      <c r="F8" s="51"/>
      <c r="G8" s="95"/>
      <c r="H8" s="48"/>
    </row>
    <row r="9" spans="1:8" ht="28.5" x14ac:dyDescent="0.25">
      <c r="A9" s="49" t="s">
        <v>181</v>
      </c>
      <c r="B9" s="37"/>
      <c r="C9" s="55" t="s">
        <v>198</v>
      </c>
      <c r="D9" s="170">
        <v>638198.1</v>
      </c>
      <c r="E9" s="58">
        <v>0</v>
      </c>
      <c r="F9" s="58">
        <v>0</v>
      </c>
      <c r="G9" s="94">
        <v>0</v>
      </c>
      <c r="H9" s="48"/>
    </row>
    <row r="10" spans="1:8" ht="28.5" x14ac:dyDescent="0.25">
      <c r="A10" s="49" t="s">
        <v>182</v>
      </c>
      <c r="B10" s="37"/>
      <c r="C10" s="55" t="s">
        <v>199</v>
      </c>
      <c r="D10" s="170">
        <v>638198.1</v>
      </c>
      <c r="E10" s="58">
        <v>0</v>
      </c>
      <c r="F10" s="58">
        <v>0</v>
      </c>
      <c r="G10" s="94">
        <v>0</v>
      </c>
      <c r="H10" s="48"/>
    </row>
    <row r="11" spans="1:8" ht="45" x14ac:dyDescent="0.25">
      <c r="A11" s="50" t="s">
        <v>183</v>
      </c>
      <c r="B11" s="37"/>
      <c r="C11" s="56" t="s">
        <v>200</v>
      </c>
      <c r="D11" s="51">
        <v>638198.1</v>
      </c>
      <c r="E11" s="51">
        <v>0</v>
      </c>
      <c r="F11" s="51">
        <v>0</v>
      </c>
      <c r="G11" s="95">
        <v>0</v>
      </c>
      <c r="H11" s="48"/>
    </row>
    <row r="12" spans="1:8" ht="28.5" x14ac:dyDescent="0.25">
      <c r="A12" s="49" t="s">
        <v>184</v>
      </c>
      <c r="B12" s="37"/>
      <c r="C12" s="55" t="s">
        <v>201</v>
      </c>
      <c r="D12" s="170">
        <v>0</v>
      </c>
      <c r="E12" s="58">
        <v>0</v>
      </c>
      <c r="F12" s="58">
        <v>0</v>
      </c>
      <c r="G12" s="94">
        <v>0</v>
      </c>
      <c r="H12" s="48"/>
    </row>
    <row r="13" spans="1:8" ht="42.75" x14ac:dyDescent="0.25">
      <c r="A13" s="49" t="s">
        <v>185</v>
      </c>
      <c r="B13" s="37"/>
      <c r="C13" s="55" t="s">
        <v>202</v>
      </c>
      <c r="D13" s="170">
        <v>0</v>
      </c>
      <c r="E13" s="58">
        <v>0</v>
      </c>
      <c r="F13" s="58">
        <v>0</v>
      </c>
      <c r="G13" s="94">
        <v>0</v>
      </c>
      <c r="H13" s="48"/>
    </row>
    <row r="14" spans="1:8" ht="57" x14ac:dyDescent="0.25">
      <c r="A14" s="49" t="s">
        <v>186</v>
      </c>
      <c r="B14" s="37"/>
      <c r="C14" s="55" t="s">
        <v>203</v>
      </c>
      <c r="D14" s="170">
        <v>0</v>
      </c>
      <c r="E14" s="58">
        <v>0</v>
      </c>
      <c r="F14" s="58">
        <v>0</v>
      </c>
      <c r="G14" s="94">
        <v>0</v>
      </c>
      <c r="H14" s="48"/>
    </row>
    <row r="15" spans="1:8" ht="45" x14ac:dyDescent="0.25">
      <c r="A15" s="50" t="s">
        <v>187</v>
      </c>
      <c r="B15" s="37"/>
      <c r="C15" s="56" t="s">
        <v>204</v>
      </c>
      <c r="D15" s="51">
        <v>0</v>
      </c>
      <c r="E15" s="51">
        <v>0</v>
      </c>
      <c r="F15" s="51">
        <v>0</v>
      </c>
      <c r="G15" s="95">
        <v>0</v>
      </c>
      <c r="H15" s="48"/>
    </row>
    <row r="16" spans="1:8" ht="28.5" x14ac:dyDescent="0.25">
      <c r="A16" s="49" t="s">
        <v>188</v>
      </c>
      <c r="B16" s="37">
        <v>700</v>
      </c>
      <c r="C16" s="55" t="s">
        <v>205</v>
      </c>
      <c r="D16" s="170">
        <v>659863.69999999925</v>
      </c>
      <c r="E16" s="58">
        <v>193177.90000000037</v>
      </c>
      <c r="F16" s="58">
        <f>F21+F17</f>
        <v>793508.09999999963</v>
      </c>
      <c r="G16" s="58">
        <f>G21+G17</f>
        <v>557107.62000000011</v>
      </c>
      <c r="H16" s="48"/>
    </row>
    <row r="17" spans="1:8" x14ac:dyDescent="0.25">
      <c r="A17" s="49" t="s">
        <v>189</v>
      </c>
      <c r="B17" s="37">
        <v>710</v>
      </c>
      <c r="C17" s="55" t="s">
        <v>206</v>
      </c>
      <c r="D17" s="170">
        <v>-17375580</v>
      </c>
      <c r="E17" s="58">
        <v>-5720684.7999999998</v>
      </c>
      <c r="F17" s="58">
        <f t="shared" ref="F17:G19" si="0">F18</f>
        <v>-10383336.9</v>
      </c>
      <c r="G17" s="58">
        <f t="shared" si="0"/>
        <v>-2769505.5</v>
      </c>
      <c r="H17" s="48"/>
    </row>
    <row r="18" spans="1:8" x14ac:dyDescent="0.25">
      <c r="A18" s="50" t="s">
        <v>190</v>
      </c>
      <c r="B18" s="37"/>
      <c r="C18" s="56" t="s">
        <v>207</v>
      </c>
      <c r="D18" s="51">
        <v>-17375580</v>
      </c>
      <c r="E18" s="59">
        <v>-5720684.7999999998</v>
      </c>
      <c r="F18" s="59">
        <f t="shared" si="0"/>
        <v>-10383336.9</v>
      </c>
      <c r="G18" s="59">
        <f t="shared" si="0"/>
        <v>-2769505.5</v>
      </c>
      <c r="H18" s="48"/>
    </row>
    <row r="19" spans="1:8" ht="30" x14ac:dyDescent="0.25">
      <c r="A19" s="50" t="s">
        <v>191</v>
      </c>
      <c r="B19" s="37"/>
      <c r="C19" s="56" t="s">
        <v>208</v>
      </c>
      <c r="D19" s="51">
        <v>-17375580</v>
      </c>
      <c r="E19" s="59">
        <v>-5720684.7999999998</v>
      </c>
      <c r="F19" s="59">
        <f t="shared" si="0"/>
        <v>-10383336.9</v>
      </c>
      <c r="G19" s="59">
        <f t="shared" si="0"/>
        <v>-2769505.5</v>
      </c>
      <c r="H19" s="48"/>
    </row>
    <row r="20" spans="1:8" ht="30" x14ac:dyDescent="0.25">
      <c r="A20" s="50" t="s">
        <v>192</v>
      </c>
      <c r="B20" s="37"/>
      <c r="C20" s="56" t="s">
        <v>209</v>
      </c>
      <c r="D20" s="51">
        <v>-17375580</v>
      </c>
      <c r="E20" s="177">
        <v>-5720684.7999999998</v>
      </c>
      <c r="F20" s="93">
        <v>-10383336.9</v>
      </c>
      <c r="G20" s="93">
        <v>-2769505.5</v>
      </c>
      <c r="H20" s="48"/>
    </row>
    <row r="21" spans="1:8" ht="15.75" x14ac:dyDescent="0.25">
      <c r="A21" s="49" t="s">
        <v>193</v>
      </c>
      <c r="B21" s="37">
        <v>720</v>
      </c>
      <c r="C21" s="55" t="s">
        <v>210</v>
      </c>
      <c r="D21" s="170">
        <v>18035443.699999999</v>
      </c>
      <c r="E21" s="178">
        <v>3772866.29</v>
      </c>
      <c r="F21" s="58">
        <f t="shared" ref="F21:G23" si="1">F22</f>
        <v>11176845</v>
      </c>
      <c r="G21" s="58">
        <f t="shared" si="1"/>
        <v>3326613.12</v>
      </c>
      <c r="H21" s="48"/>
    </row>
    <row r="22" spans="1:8" x14ac:dyDescent="0.25">
      <c r="A22" s="50" t="s">
        <v>194</v>
      </c>
      <c r="B22" s="37"/>
      <c r="C22" s="56" t="s">
        <v>211</v>
      </c>
      <c r="D22" s="51">
        <v>18035443.699999999</v>
      </c>
      <c r="E22" s="59">
        <v>3772866.3</v>
      </c>
      <c r="F22" s="59">
        <f t="shared" si="1"/>
        <v>11176845</v>
      </c>
      <c r="G22" s="59">
        <f t="shared" si="1"/>
        <v>3326613.12</v>
      </c>
      <c r="H22" s="48"/>
    </row>
    <row r="23" spans="1:8" ht="30" x14ac:dyDescent="0.25">
      <c r="A23" s="50" t="s">
        <v>195</v>
      </c>
      <c r="B23" s="37"/>
      <c r="C23" s="56" t="s">
        <v>212</v>
      </c>
      <c r="D23" s="51">
        <v>18035443.699999999</v>
      </c>
      <c r="E23" s="59">
        <v>3772866.3</v>
      </c>
      <c r="F23" s="59">
        <f t="shared" si="1"/>
        <v>11176845</v>
      </c>
      <c r="G23" s="59">
        <f t="shared" si="1"/>
        <v>3326613.12</v>
      </c>
      <c r="H23" s="48"/>
    </row>
    <row r="24" spans="1:8" ht="30.75" thickBot="1" x14ac:dyDescent="0.3">
      <c r="A24" s="50" t="s">
        <v>196</v>
      </c>
      <c r="B24" s="38"/>
      <c r="C24" s="57" t="s">
        <v>213</v>
      </c>
      <c r="D24" s="51">
        <v>18035443.699999999</v>
      </c>
      <c r="E24" s="59">
        <v>3772866.3</v>
      </c>
      <c r="F24" s="60">
        <v>11176845</v>
      </c>
      <c r="G24" s="96">
        <f>расходы!J5</f>
        <v>3326613.12</v>
      </c>
      <c r="H24" s="48"/>
    </row>
    <row r="25" spans="1:8" x14ac:dyDescent="0.25">
      <c r="D25" s="48"/>
      <c r="E25" s="48"/>
      <c r="F25" s="48"/>
      <c r="G25" s="48"/>
      <c r="H25" s="48"/>
    </row>
    <row r="26" spans="1:8" x14ac:dyDescent="0.25">
      <c r="D26" s="48"/>
      <c r="E26" s="48"/>
      <c r="F26" s="48"/>
      <c r="G26" s="48"/>
      <c r="H26" s="48"/>
    </row>
    <row r="27" spans="1:8" x14ac:dyDescent="0.25">
      <c r="D27" s="48"/>
      <c r="E27" s="48"/>
      <c r="F27" s="48"/>
      <c r="G27" s="48"/>
      <c r="H27" s="48"/>
    </row>
    <row r="28" spans="1:8" x14ac:dyDescent="0.25">
      <c r="D28" s="48"/>
      <c r="E28" s="48"/>
      <c r="F28" s="48"/>
      <c r="G28" s="48"/>
      <c r="H28" s="48"/>
    </row>
  </sheetData>
  <customSheetViews>
    <customSheetView guid="{E8ED95F7-87CC-4643-B815-4911078266DD}" showPageBreaks="1" printArea="1" view="pageBreakPreview">
      <pane xSplit="1" ySplit="3" topLeftCell="B4" activePane="bottomRight" state="frozen"/>
      <selection pane="bottomRight" activeCell="K14" sqref="K1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3"/>
    </customSheetView>
    <customSheetView guid="{7304E3E5-CB9F-4E24-9406-DA9E5970088C}" showPageBreaks="1" view="pageBreakPreview">
      <pane xSplit="1" ySplit="3" topLeftCell="B4" activePane="bottomRight" state="frozen"/>
      <selection pane="bottomRight" activeCell="G4" sqref="G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4"/>
    </customSheetView>
    <customSheetView guid="{63B05428-E0C3-4677-B109-1EF39D3DA531}" showPageBreaks="1" view="pageBreakPreview">
      <pane xSplit="1" ySplit="3" topLeftCell="B4" activePane="bottomRight" state="frozen"/>
      <selection pane="bottomRight" activeCell="A21" sqref="A21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5"/>
    </customSheetView>
  </customSheetViews>
  <mergeCells count="1">
    <mergeCell ref="A1:G1"/>
  </mergeCells>
  <pageMargins left="0.15748031496062992" right="0.19685039370078741" top="0.43307086614173229" bottom="0.39370078740157483" header="0.31496062992125984" footer="0.19685039370078741"/>
  <pageSetup paperSize="9" scale="63" orientation="portrait" horizontalDpi="4294967293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I36" sqref="I36"/>
    </sheetView>
  </sheetViews>
  <sheetFormatPr defaultRowHeight="15" x14ac:dyDescent="0.25"/>
  <sheetData/>
  <customSheetViews>
    <customSheetView guid="{E8ED95F7-87CC-4643-B815-4911078266DD}" state="hidden">
      <selection activeCell="I36" sqref="I36"/>
      <pageMargins left="0.7" right="0.7" top="0.75" bottom="0.75" header="0.3" footer="0.3"/>
    </customSheetView>
    <customSheetView guid="{7304E3E5-CB9F-4E24-9406-DA9E5970088C}" state="hidden">
      <selection activeCell="I36" sqref="I36"/>
      <pageMargins left="0.7" right="0.7" top="0.75" bottom="0.75" header="0.3" footer="0.3"/>
    </customSheetView>
    <customSheetView guid="{63B05428-E0C3-4677-B109-1EF39D3DA531}" state="hidden">
      <selection activeCell="I36" sqref="I3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J39"/>
  <sheetViews>
    <sheetView view="pageBreakPreview" zoomScaleSheetLayoutView="100" workbookViewId="0">
      <selection activeCell="M10" sqref="M10"/>
    </sheetView>
  </sheetViews>
  <sheetFormatPr defaultRowHeight="15" x14ac:dyDescent="0.25"/>
  <cols>
    <col min="1" max="1" width="6.140625" style="1" bestFit="1" customWidth="1"/>
    <col min="2" max="2" width="85.85546875" style="1" customWidth="1"/>
    <col min="3" max="3" width="15.140625" style="1" customWidth="1"/>
    <col min="4" max="4" width="12.5703125" style="1" bestFit="1" customWidth="1"/>
    <col min="5" max="5" width="14.42578125" style="1" customWidth="1"/>
    <col min="6" max="6" width="10.28515625" style="1" customWidth="1"/>
    <col min="7" max="7" width="15.5703125" style="1" customWidth="1"/>
    <col min="8" max="8" width="12.5703125" style="1" bestFit="1" customWidth="1"/>
    <col min="9" max="9" width="17.5703125" style="1" customWidth="1"/>
    <col min="10" max="10" width="23.140625" style="1" customWidth="1"/>
  </cols>
  <sheetData>
    <row r="1" spans="1:10" x14ac:dyDescent="0.25">
      <c r="H1" s="153"/>
      <c r="I1" s="153"/>
      <c r="J1" s="132" t="s">
        <v>342</v>
      </c>
    </row>
    <row r="2" spans="1:10" x14ac:dyDescent="0.25">
      <c r="G2" s="132"/>
      <c r="H2" s="132"/>
      <c r="I2" s="132"/>
      <c r="J2" s="132"/>
    </row>
    <row r="3" spans="1:10" x14ac:dyDescent="0.25">
      <c r="B3" s="285" t="s">
        <v>343</v>
      </c>
      <c r="C3" s="285"/>
      <c r="D3" s="285"/>
      <c r="E3" s="285"/>
      <c r="F3" s="285"/>
      <c r="G3" s="285"/>
      <c r="H3" s="285"/>
      <c r="I3" s="285"/>
      <c r="J3" s="285"/>
    </row>
    <row r="4" spans="1:10" x14ac:dyDescent="0.25">
      <c r="B4" s="285" t="s">
        <v>344</v>
      </c>
      <c r="C4" s="285"/>
      <c r="D4" s="285"/>
      <c r="E4" s="285"/>
      <c r="F4" s="285"/>
      <c r="G4" s="285"/>
      <c r="H4" s="285"/>
      <c r="I4" s="285"/>
      <c r="J4" s="285"/>
    </row>
    <row r="5" spans="1:10" x14ac:dyDescent="0.25">
      <c r="B5" s="286" t="s">
        <v>387</v>
      </c>
      <c r="C5" s="286"/>
      <c r="D5" s="286"/>
      <c r="E5" s="286"/>
      <c r="F5" s="286"/>
      <c r="G5" s="286"/>
      <c r="H5" s="286"/>
      <c r="I5" s="286"/>
      <c r="J5" s="286"/>
    </row>
    <row r="6" spans="1:10" x14ac:dyDescent="0.25">
      <c r="B6" s="281" t="s">
        <v>345</v>
      </c>
      <c r="C6" s="281"/>
      <c r="D6" s="281"/>
      <c r="E6" s="281"/>
      <c r="F6" s="281"/>
      <c r="G6" s="281"/>
      <c r="H6" s="281"/>
      <c r="I6" s="281"/>
      <c r="J6" s="281"/>
    </row>
    <row r="7" spans="1:10" ht="67.5" x14ac:dyDescent="0.25">
      <c r="A7" s="133" t="s">
        <v>346</v>
      </c>
      <c r="B7" s="133" t="s">
        <v>347</v>
      </c>
      <c r="C7" s="134" t="s">
        <v>348</v>
      </c>
      <c r="D7" s="134" t="s">
        <v>349</v>
      </c>
      <c r="E7" s="134" t="s">
        <v>350</v>
      </c>
      <c r="F7" s="134" t="s">
        <v>351</v>
      </c>
      <c r="G7" s="134" t="s">
        <v>352</v>
      </c>
      <c r="H7" s="134" t="s">
        <v>353</v>
      </c>
      <c r="I7" s="134" t="s">
        <v>354</v>
      </c>
      <c r="J7" s="133" t="s">
        <v>355</v>
      </c>
    </row>
    <row r="8" spans="1:10" x14ac:dyDescent="0.25">
      <c r="A8" s="135">
        <v>1</v>
      </c>
      <c r="B8" s="135">
        <v>2</v>
      </c>
      <c r="C8" s="135">
        <v>3</v>
      </c>
      <c r="D8" s="135">
        <v>4</v>
      </c>
      <c r="E8" s="135" t="s">
        <v>356</v>
      </c>
      <c r="F8" s="135" t="s">
        <v>357</v>
      </c>
      <c r="G8" s="135">
        <v>7</v>
      </c>
      <c r="H8" s="135">
        <v>8</v>
      </c>
      <c r="I8" s="135">
        <v>9</v>
      </c>
      <c r="J8" s="135" t="s">
        <v>358</v>
      </c>
    </row>
    <row r="9" spans="1:10" ht="33.75" customHeight="1" x14ac:dyDescent="0.25">
      <c r="A9" s="282" t="s">
        <v>359</v>
      </c>
      <c r="B9" s="283"/>
      <c r="C9" s="250">
        <v>126000000</v>
      </c>
      <c r="D9" s="250">
        <v>90563230.710000008</v>
      </c>
      <c r="E9" s="250">
        <v>35436769.289999999</v>
      </c>
      <c r="F9" s="251">
        <v>0.71875579928571431</v>
      </c>
      <c r="G9" s="250">
        <v>10698399.479999989</v>
      </c>
      <c r="H9" s="250">
        <v>0</v>
      </c>
      <c r="I9" s="250">
        <v>0</v>
      </c>
      <c r="J9" s="250">
        <v>24738369.810000002</v>
      </c>
    </row>
    <row r="10" spans="1:10" ht="51" x14ac:dyDescent="0.25">
      <c r="A10" s="133" t="s">
        <v>360</v>
      </c>
      <c r="B10" s="136" t="s">
        <v>361</v>
      </c>
      <c r="C10" s="252">
        <v>116000000</v>
      </c>
      <c r="D10" s="252">
        <v>88546132.710000008</v>
      </c>
      <c r="E10" s="252">
        <v>27453867.289999992</v>
      </c>
      <c r="F10" s="253">
        <v>0.7633287302586208</v>
      </c>
      <c r="G10" s="252">
        <v>10698399.479999989</v>
      </c>
      <c r="H10" s="254">
        <v>0</v>
      </c>
      <c r="I10" s="254">
        <v>0</v>
      </c>
      <c r="J10" s="254">
        <v>16755467.810000002</v>
      </c>
    </row>
    <row r="11" spans="1:10" ht="25.5" x14ac:dyDescent="0.25">
      <c r="A11" s="133" t="s">
        <v>362</v>
      </c>
      <c r="B11" s="137" t="s">
        <v>363</v>
      </c>
      <c r="C11" s="252">
        <v>10000000</v>
      </c>
      <c r="D11" s="252">
        <v>2017098</v>
      </c>
      <c r="E11" s="252">
        <v>7982902</v>
      </c>
      <c r="F11" s="253">
        <v>0.20170979999999999</v>
      </c>
      <c r="G11" s="252">
        <v>0</v>
      </c>
      <c r="H11" s="252">
        <v>0</v>
      </c>
      <c r="I11" s="254">
        <v>0</v>
      </c>
      <c r="J11" s="254">
        <v>7982902</v>
      </c>
    </row>
    <row r="12" spans="1:10" ht="48" x14ac:dyDescent="0.25">
      <c r="A12" s="133" t="s">
        <v>364</v>
      </c>
      <c r="B12" s="138" t="s">
        <v>365</v>
      </c>
      <c r="C12" s="255">
        <v>0</v>
      </c>
      <c r="D12" s="255">
        <v>0</v>
      </c>
      <c r="E12" s="256"/>
      <c r="F12" s="257"/>
      <c r="G12" s="252">
        <v>0</v>
      </c>
      <c r="H12" s="252"/>
      <c r="I12" s="254"/>
      <c r="J12" s="254"/>
    </row>
    <row r="13" spans="1:10" ht="60" x14ac:dyDescent="0.25">
      <c r="A13" s="133" t="s">
        <v>366</v>
      </c>
      <c r="B13" s="138" t="s">
        <v>367</v>
      </c>
      <c r="C13" s="255">
        <v>304170</v>
      </c>
      <c r="D13" s="255">
        <v>268900</v>
      </c>
      <c r="E13" s="256"/>
      <c r="F13" s="257"/>
      <c r="G13" s="252">
        <v>0</v>
      </c>
      <c r="H13" s="254"/>
      <c r="I13" s="254"/>
      <c r="J13" s="254"/>
    </row>
    <row r="14" spans="1:10" x14ac:dyDescent="0.25">
      <c r="A14" s="133" t="s">
        <v>368</v>
      </c>
      <c r="B14" s="139" t="s">
        <v>369</v>
      </c>
      <c r="C14" s="252"/>
      <c r="D14" s="252"/>
      <c r="E14" s="252"/>
      <c r="F14" s="257"/>
      <c r="G14" s="252">
        <v>0</v>
      </c>
      <c r="H14" s="254">
        <v>0</v>
      </c>
      <c r="I14" s="254"/>
      <c r="J14" s="254"/>
    </row>
    <row r="15" spans="1:10" ht="36" x14ac:dyDescent="0.25">
      <c r="A15" s="133" t="s">
        <v>370</v>
      </c>
      <c r="B15" s="139" t="s">
        <v>371</v>
      </c>
      <c r="C15" s="255">
        <v>114942</v>
      </c>
      <c r="D15" s="255">
        <v>114942</v>
      </c>
      <c r="E15" s="256"/>
      <c r="F15" s="257"/>
      <c r="G15" s="252">
        <v>0</v>
      </c>
      <c r="H15" s="254"/>
      <c r="I15" s="254"/>
      <c r="J15" s="254"/>
    </row>
    <row r="16" spans="1:10" x14ac:dyDescent="0.25">
      <c r="A16" s="133" t="s">
        <v>372</v>
      </c>
      <c r="B16" s="139" t="s">
        <v>373</v>
      </c>
      <c r="C16" s="255">
        <v>114942</v>
      </c>
      <c r="D16" s="252"/>
      <c r="E16" s="256"/>
      <c r="F16" s="257"/>
      <c r="G16" s="254"/>
      <c r="H16" s="254"/>
      <c r="I16" s="254"/>
      <c r="J16" s="254"/>
    </row>
    <row r="17" spans="1:10" ht="24" x14ac:dyDescent="0.25">
      <c r="A17" s="133" t="s">
        <v>374</v>
      </c>
      <c r="B17" s="139" t="s">
        <v>375</v>
      </c>
      <c r="C17" s="255">
        <v>0</v>
      </c>
      <c r="D17" s="252"/>
      <c r="E17" s="256"/>
      <c r="F17" s="257"/>
      <c r="G17" s="254"/>
      <c r="H17" s="254"/>
      <c r="I17" s="254"/>
      <c r="J17" s="254"/>
    </row>
    <row r="18" spans="1:10" ht="48" x14ac:dyDescent="0.25">
      <c r="A18" s="133" t="s">
        <v>376</v>
      </c>
      <c r="B18" s="140" t="s">
        <v>377</v>
      </c>
      <c r="C18" s="255">
        <v>0</v>
      </c>
      <c r="D18" s="252"/>
      <c r="E18" s="256"/>
      <c r="F18" s="257"/>
      <c r="G18" s="254"/>
      <c r="H18" s="254"/>
      <c r="I18" s="254"/>
      <c r="J18" s="254"/>
    </row>
    <row r="19" spans="1:10" ht="24" x14ac:dyDescent="0.25">
      <c r="A19" s="133" t="s">
        <v>378</v>
      </c>
      <c r="B19" s="141" t="s">
        <v>379</v>
      </c>
      <c r="C19" s="255"/>
      <c r="D19" s="252"/>
      <c r="E19" s="256"/>
      <c r="F19" s="257"/>
      <c r="G19" s="254"/>
      <c r="H19" s="254"/>
      <c r="I19" s="254"/>
      <c r="J19" s="254"/>
    </row>
    <row r="21" spans="1:10" ht="33.75" customHeight="1" x14ac:dyDescent="0.25">
      <c r="A21" s="142" t="s">
        <v>380</v>
      </c>
      <c r="B21" s="284" t="s">
        <v>381</v>
      </c>
      <c r="C21" s="284"/>
      <c r="D21" s="284"/>
      <c r="E21" s="284"/>
      <c r="F21" s="284"/>
      <c r="G21" s="284"/>
      <c r="H21" s="143"/>
      <c r="I21" s="143"/>
      <c r="J21" s="143"/>
    </row>
    <row r="22" spans="1:10" ht="18" x14ac:dyDescent="0.25">
      <c r="A22" s="142"/>
      <c r="B22" s="143"/>
      <c r="C22" s="153"/>
      <c r="D22" s="153"/>
      <c r="E22" s="153"/>
      <c r="F22" s="153"/>
      <c r="G22" s="153"/>
      <c r="H22" s="153"/>
      <c r="I22" s="153"/>
      <c r="J22" s="144"/>
    </row>
    <row r="23" spans="1:10" x14ac:dyDescent="0.25">
      <c r="A23" s="145"/>
      <c r="B23" s="145"/>
      <c r="C23" s="145"/>
      <c r="D23" s="145"/>
      <c r="E23" s="145"/>
      <c r="F23"/>
      <c r="G23"/>
      <c r="H23"/>
      <c r="I23" s="145"/>
      <c r="J23" s="146"/>
    </row>
    <row r="24" spans="1:10" x14ac:dyDescent="0.25">
      <c r="A24"/>
      <c r="B24"/>
      <c r="C24"/>
      <c r="D24"/>
      <c r="E24"/>
      <c r="F24"/>
      <c r="G24"/>
      <c r="H24"/>
      <c r="I24"/>
      <c r="J24"/>
    </row>
    <row r="25" spans="1:10" x14ac:dyDescent="0.25">
      <c r="A25"/>
      <c r="B25"/>
      <c r="C25"/>
      <c r="D25"/>
      <c r="E25"/>
      <c r="F25"/>
      <c r="G25"/>
      <c r="H25"/>
      <c r="I25"/>
      <c r="J25"/>
    </row>
    <row r="26" spans="1:10" x14ac:dyDescent="0.25">
      <c r="A26" s="147"/>
      <c r="B26"/>
      <c r="C26"/>
      <c r="D26"/>
      <c r="E26"/>
      <c r="F26"/>
      <c r="G26"/>
      <c r="H26"/>
      <c r="I26"/>
      <c r="J26"/>
    </row>
    <row r="27" spans="1:10" x14ac:dyDescent="0.25">
      <c r="A27"/>
      <c r="B27"/>
      <c r="C27"/>
      <c r="D27"/>
      <c r="E27"/>
      <c r="F27"/>
      <c r="G27"/>
      <c r="H27"/>
      <c r="I27"/>
      <c r="J27"/>
    </row>
    <row r="28" spans="1:10" x14ac:dyDescent="0.25">
      <c r="A28"/>
      <c r="B28" s="148"/>
      <c r="C28"/>
      <c r="D28"/>
      <c r="E28"/>
      <c r="F28"/>
      <c r="G28"/>
      <c r="H28"/>
      <c r="I28"/>
      <c r="J28"/>
    </row>
    <row r="29" spans="1:10" ht="18" x14ac:dyDescent="0.25">
      <c r="A29"/>
      <c r="B29"/>
      <c r="C29" s="149"/>
      <c r="D29" s="150"/>
      <c r="E29" s="149"/>
      <c r="F29" s="150"/>
      <c r="G29" s="151"/>
      <c r="H29" s="151"/>
      <c r="I29"/>
      <c r="J29"/>
    </row>
    <row r="30" spans="1:10" ht="18" x14ac:dyDescent="0.25">
      <c r="A30"/>
      <c r="B30"/>
      <c r="C30" s="149"/>
      <c r="D30" s="150"/>
      <c r="E30" s="149"/>
      <c r="F30" s="150"/>
      <c r="G30" s="151"/>
      <c r="H30" s="151"/>
      <c r="I30"/>
      <c r="J30"/>
    </row>
    <row r="31" spans="1:10" ht="18" x14ac:dyDescent="0.25">
      <c r="A31"/>
      <c r="B31"/>
      <c r="C31" s="149"/>
      <c r="D31" s="150"/>
      <c r="E31" s="149"/>
      <c r="F31" s="150"/>
      <c r="G31" s="151"/>
      <c r="H31" s="151"/>
      <c r="I31"/>
      <c r="J31"/>
    </row>
    <row r="32" spans="1:10" ht="18" x14ac:dyDescent="0.25">
      <c r="A32"/>
      <c r="B32"/>
      <c r="C32" s="149"/>
      <c r="D32" s="150"/>
      <c r="E32" s="149"/>
      <c r="F32" s="150"/>
      <c r="G32" s="151"/>
      <c r="H32" s="151"/>
      <c r="I32"/>
      <c r="J32"/>
    </row>
    <row r="33" spans="1:10" x14ac:dyDescent="0.25">
      <c r="A33" s="152"/>
      <c r="B33" s="152"/>
      <c r="C33" s="152"/>
      <c r="D33" s="152"/>
      <c r="E33"/>
      <c r="F33"/>
      <c r="G33"/>
      <c r="H33"/>
      <c r="I33"/>
      <c r="J33"/>
    </row>
    <row r="34" spans="1:10" x14ac:dyDescent="0.25">
      <c r="A34" s="152"/>
      <c r="B34" s="152"/>
      <c r="C34" s="152"/>
      <c r="D34" s="152"/>
      <c r="E34"/>
      <c r="F34"/>
      <c r="G34"/>
      <c r="H34"/>
      <c r="I34"/>
      <c r="J34"/>
    </row>
    <row r="35" spans="1:10" x14ac:dyDescent="0.25">
      <c r="A35" s="152"/>
      <c r="B35" s="152"/>
      <c r="C35" s="152"/>
      <c r="D35" s="152"/>
      <c r="E35"/>
      <c r="F35"/>
      <c r="G35"/>
      <c r="H35"/>
      <c r="I35"/>
      <c r="J35"/>
    </row>
    <row r="36" spans="1:10" x14ac:dyDescent="0.25">
      <c r="A36" s="152"/>
      <c r="B36" s="152"/>
      <c r="C36" s="152"/>
      <c r="D36" s="152"/>
      <c r="E36"/>
      <c r="F36"/>
      <c r="G36"/>
      <c r="H36"/>
      <c r="I36"/>
      <c r="J36"/>
    </row>
    <row r="37" spans="1:10" x14ac:dyDescent="0.25">
      <c r="A37" s="152"/>
      <c r="B37" s="153"/>
      <c r="C37" s="153"/>
      <c r="D37" s="153"/>
      <c r="E37"/>
      <c r="F37"/>
      <c r="G37"/>
      <c r="H37"/>
      <c r="I37"/>
      <c r="J37"/>
    </row>
    <row r="38" spans="1:10" x14ac:dyDescent="0.25">
      <c r="A38" s="152"/>
      <c r="B38" s="152"/>
      <c r="C38" s="152"/>
      <c r="D38" s="152"/>
      <c r="E38"/>
      <c r="F38"/>
      <c r="G38"/>
      <c r="H38"/>
      <c r="I38"/>
      <c r="J38"/>
    </row>
    <row r="39" spans="1:10" x14ac:dyDescent="0.25">
      <c r="A39" s="152"/>
      <c r="B39" s="153"/>
      <c r="C39" s="153"/>
      <c r="D39" s="153"/>
    </row>
  </sheetData>
  <customSheetViews>
    <customSheetView guid="{E8ED95F7-87CC-4643-B815-4911078266DD}">
      <selection activeCell="B22" sqref="B22"/>
      <pageMargins left="0.7" right="0.7" top="0.75" bottom="0.75" header="0.3" footer="0.3"/>
    </customSheetView>
    <customSheetView guid="{7304E3E5-CB9F-4E24-9406-DA9E5970088C}">
      <selection activeCell="B22" sqref="B22"/>
      <pageMargins left="0.7" right="0.7" top="0.75" bottom="0.75" header="0.3" footer="0.3"/>
    </customSheetView>
    <customSheetView guid="{63B05428-E0C3-4677-B109-1EF39D3DA531}">
      <selection activeCell="B22" sqref="B22"/>
      <pageMargins left="0.7" right="0.7" top="0.75" bottom="0.75" header="0.3" footer="0.3"/>
    </customSheetView>
  </customSheetViews>
  <mergeCells count="6">
    <mergeCell ref="B6:J6"/>
    <mergeCell ref="A9:B9"/>
    <mergeCell ref="B21:G21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доходы</vt:lpstr>
      <vt:lpstr>расходы</vt:lpstr>
      <vt:lpstr>источники</vt:lpstr>
      <vt:lpstr>Лист1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2016-10-21T03:48:08Z</cp:lastPrinted>
  <dcterms:created xsi:type="dcterms:W3CDTF">2016-04-27T02:46:00Z</dcterms:created>
  <dcterms:modified xsi:type="dcterms:W3CDTF">2016-10-28T05:34:26Z</dcterms:modified>
</cp:coreProperties>
</file>